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comments11.xml" ContentType="application/vnd.openxmlformats-officedocument.spreadsheetml.comments+xml"/>
  <Override PartName="/xl/drawings/drawing14.xml" ContentType="application/vnd.openxmlformats-officedocument.drawing+xml"/>
  <Override PartName="/xl/comments12.xml" ContentType="application/vnd.openxmlformats-officedocument.spreadsheetml.comments+xml"/>
  <Override PartName="/xl/drawings/drawing15.xml" ContentType="application/vnd.openxmlformats-officedocument.drawing+xml"/>
  <Override PartName="/xl/comments13.xml" ContentType="application/vnd.openxmlformats-officedocument.spreadsheetml.comments+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comments15.xml" ContentType="application/vnd.openxmlformats-officedocument.spreadsheetml.comments+xml"/>
  <Override PartName="/xl/drawings/drawing18.xml" ContentType="application/vnd.openxmlformats-officedocument.drawing+xml"/>
  <Override PartName="/xl/comments16.xml" ContentType="application/vnd.openxmlformats-officedocument.spreadsheetml.comments+xml"/>
  <Override PartName="/xl/drawings/drawing19.xml" ContentType="application/vnd.openxmlformats-officedocument.drawing+xml"/>
  <Override PartName="/xl/comments17.xml" ContentType="application/vnd.openxmlformats-officedocument.spreadsheetml.comments+xml"/>
  <Override PartName="/xl/drawings/drawing20.xml" ContentType="application/vnd.openxmlformats-officedocument.drawing+xml"/>
  <Override PartName="/xl/comments18.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comments19.xml" ContentType="application/vnd.openxmlformats-officedocument.spreadsheetml.comments+xml"/>
  <Override PartName="/xl/drawings/drawing23.xml" ContentType="application/vnd.openxmlformats-officedocument.drawing+xml"/>
  <Override PartName="/xl/comments20.xml" ContentType="application/vnd.openxmlformats-officedocument.spreadsheetml.comments+xml"/>
  <Override PartName="/xl/drawings/drawing24.xml" ContentType="application/vnd.openxmlformats-officedocument.drawing+xml"/>
  <Override PartName="/xl/comments21.xml" ContentType="application/vnd.openxmlformats-officedocument.spreadsheetml.comments+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5" yWindow="270" windowWidth="10245" windowHeight="10140" tabRatio="949" activeTab="1"/>
  </bookViews>
  <sheets>
    <sheet name="Đánh giá" sheetId="1" r:id="rId1"/>
    <sheet name="MS3BM-TTDGNCU" sheetId="5" r:id="rId2"/>
    <sheet name="MS2BM-TTDGNCU 8,3" sheetId="35" r:id="rId3"/>
    <sheet name="MS2BM-TTDGNCU 8,2" sheetId="32" r:id="rId4"/>
    <sheet name="MS2BM-TTDGNCU_8,1" sheetId="34" r:id="rId5"/>
    <sheet name="MS2BM-TTDGNCU_7.1" sheetId="43" r:id="rId6"/>
    <sheet name="MS2BM-TTDGNCU 7.2" sheetId="44" r:id="rId7"/>
    <sheet name="MS2BM-TTDGNCU 7.3" sheetId="45" r:id="rId8"/>
    <sheet name="MS2BM-TTDGNCU_6.1" sheetId="46" r:id="rId9"/>
    <sheet name="MS2BM-TTDGNCU 6.2" sheetId="47" r:id="rId10"/>
    <sheet name="MS2BM-TTDGNCU 6.3" sheetId="48" r:id="rId11"/>
    <sheet name="MS2BM-TTDGNCU_5.1" sheetId="49" r:id="rId12"/>
    <sheet name="MS2BM-TTDGNCU5.2" sheetId="50" r:id="rId13"/>
    <sheet name="MS2BM-TTDGNCU 5.3" sheetId="51" r:id="rId14"/>
    <sheet name="MS2BM-TTDGNCU_4.1" sheetId="52" r:id="rId15"/>
    <sheet name="MS2BM-TTDGNCU 4.2" sheetId="53" r:id="rId16"/>
    <sheet name="MS2BM-TTDGNCU 4.3" sheetId="54" r:id="rId17"/>
    <sheet name="MS2BM-TTDGNCU_3.1" sheetId="55" r:id="rId18"/>
    <sheet name="MS2BM-TTDGNCU 3.2" sheetId="56" r:id="rId19"/>
    <sheet name="MS2BM-TTDGNCU 3.3" sheetId="57" r:id="rId20"/>
    <sheet name="MS3BM-TTDGNCU (2)" sheetId="58" r:id="rId21"/>
    <sheet name="MS2BM-TTDGNCU_2.1" sheetId="59" r:id="rId22"/>
    <sheet name="MS2BM-TTDGNCU 2.2" sheetId="60" r:id="rId23"/>
    <sheet name="MS2BM-TTDGNCU_2.3" sheetId="61" r:id="rId24"/>
    <sheet name="MS1BM-TTDGNCU" sheetId="2" state="hidden" r:id="rId25"/>
  </sheets>
  <definedNames>
    <definedName name="_xlnm.Print_Titles" localSheetId="22">'MS2BM-TTDGNCU 2.2'!$13:$14</definedName>
    <definedName name="_xlnm.Print_Titles" localSheetId="18">'MS2BM-TTDGNCU 3.2'!$13:$14</definedName>
    <definedName name="_xlnm.Print_Titles" localSheetId="16">'MS2BM-TTDGNCU 4.3'!$13:$14</definedName>
    <definedName name="_xlnm.Print_Titles" localSheetId="13">'MS2BM-TTDGNCU 5.3'!$13:$14</definedName>
    <definedName name="_xlnm.Print_Titles" localSheetId="10">'MS2BM-TTDGNCU 6.3'!$13:$14</definedName>
    <definedName name="_xlnm.Print_Titles" localSheetId="7">'MS2BM-TTDGNCU 7.3'!$13:$14</definedName>
    <definedName name="_xlnm.Print_Titles" localSheetId="2">'MS2BM-TTDGNCU 8,3'!$13:$14</definedName>
  </definedNames>
  <calcPr calcId="144525"/>
</workbook>
</file>

<file path=xl/calcChain.xml><?xml version="1.0" encoding="utf-8"?>
<calcChain xmlns="http://schemas.openxmlformats.org/spreadsheetml/2006/main">
  <c r="C8" i="61" l="1"/>
  <c r="C8" i="60"/>
  <c r="E24" i="61"/>
  <c r="D24" i="61"/>
  <c r="F23" i="61"/>
  <c r="F22" i="61"/>
  <c r="F21" i="61"/>
  <c r="F20" i="61"/>
  <c r="F19" i="61"/>
  <c r="F18" i="61"/>
  <c r="F17" i="61"/>
  <c r="F16" i="61"/>
  <c r="F15" i="61"/>
  <c r="E5" i="61"/>
  <c r="D28" i="61" s="1"/>
  <c r="D28" i="60"/>
  <c r="E24" i="60"/>
  <c r="D24" i="60"/>
  <c r="F23" i="60"/>
  <c r="F22" i="60"/>
  <c r="F21" i="60"/>
  <c r="F20" i="60"/>
  <c r="F19" i="60"/>
  <c r="F18" i="60"/>
  <c r="F17" i="60"/>
  <c r="F16" i="60"/>
  <c r="F15" i="60"/>
  <c r="F24" i="60" s="1"/>
  <c r="D25" i="60" s="1"/>
  <c r="E24" i="59"/>
  <c r="D24" i="59"/>
  <c r="F23" i="59"/>
  <c r="F22" i="59"/>
  <c r="F21" i="59"/>
  <c r="F20" i="59"/>
  <c r="F19" i="59"/>
  <c r="F18" i="59"/>
  <c r="F17" i="59"/>
  <c r="F16" i="59"/>
  <c r="F15" i="59"/>
  <c r="E5" i="59"/>
  <c r="D28" i="59" s="1"/>
  <c r="C8" i="57"/>
  <c r="C8" i="56"/>
  <c r="E5" i="57"/>
  <c r="D28" i="57" s="1"/>
  <c r="E5" i="55"/>
  <c r="D28" i="55" s="1"/>
  <c r="E24" i="57"/>
  <c r="D24" i="57"/>
  <c r="F23" i="57"/>
  <c r="F22" i="57"/>
  <c r="F21" i="57"/>
  <c r="F20" i="57"/>
  <c r="F19" i="57"/>
  <c r="F18" i="57"/>
  <c r="F17" i="57"/>
  <c r="F16" i="57"/>
  <c r="F15" i="57"/>
  <c r="F24" i="57" s="1"/>
  <c r="D25" i="57" s="1"/>
  <c r="D28" i="56"/>
  <c r="E24" i="56"/>
  <c r="D24" i="56"/>
  <c r="F23" i="56"/>
  <c r="F22" i="56"/>
  <c r="F21" i="56"/>
  <c r="F20" i="56"/>
  <c r="F19" i="56"/>
  <c r="F18" i="56"/>
  <c r="F17" i="56"/>
  <c r="F24" i="56" s="1"/>
  <c r="D25" i="56" s="1"/>
  <c r="F16" i="56"/>
  <c r="F15" i="56"/>
  <c r="E24" i="55"/>
  <c r="D24" i="55"/>
  <c r="F23" i="55"/>
  <c r="F22" i="55"/>
  <c r="F21" i="55"/>
  <c r="F20" i="55"/>
  <c r="F19" i="55"/>
  <c r="F18" i="55"/>
  <c r="F17" i="55"/>
  <c r="F16" i="55"/>
  <c r="F15" i="55"/>
  <c r="F24" i="55" l="1"/>
  <c r="D25" i="55" s="1"/>
  <c r="F24" i="61"/>
  <c r="D25" i="61" s="1"/>
  <c r="F24" i="59"/>
  <c r="D25" i="59" s="1"/>
  <c r="E5" i="52"/>
  <c r="D28" i="52" s="1"/>
  <c r="E5" i="53"/>
  <c r="D28" i="53" s="1"/>
  <c r="C8" i="52"/>
  <c r="D28" i="54"/>
  <c r="E24" i="54"/>
  <c r="D24" i="54"/>
  <c r="F23" i="54"/>
  <c r="F22" i="54"/>
  <c r="F21" i="54"/>
  <c r="F20" i="54"/>
  <c r="F19" i="54"/>
  <c r="F18" i="54"/>
  <c r="F17" i="54"/>
  <c r="F16" i="54"/>
  <c r="F15" i="54"/>
  <c r="F24" i="54" s="1"/>
  <c r="D25" i="54" s="1"/>
  <c r="C8" i="54"/>
  <c r="E24" i="53"/>
  <c r="D24" i="53"/>
  <c r="F23" i="53"/>
  <c r="F22" i="53"/>
  <c r="F21" i="53"/>
  <c r="F20" i="53"/>
  <c r="F19" i="53"/>
  <c r="F18" i="53"/>
  <c r="F17" i="53"/>
  <c r="F16" i="53"/>
  <c r="F15" i="53"/>
  <c r="C8" i="53"/>
  <c r="E24" i="52"/>
  <c r="D24" i="52"/>
  <c r="F23" i="52"/>
  <c r="F22" i="52"/>
  <c r="F21" i="52"/>
  <c r="F20" i="52"/>
  <c r="F19" i="52"/>
  <c r="F18" i="52"/>
  <c r="F17" i="52"/>
  <c r="F16" i="52"/>
  <c r="F15" i="52"/>
  <c r="E5" i="46"/>
  <c r="D28" i="46" s="1"/>
  <c r="E5" i="47"/>
  <c r="D28" i="47" s="1"/>
  <c r="E5" i="50"/>
  <c r="D28" i="50" s="1"/>
  <c r="E5" i="49"/>
  <c r="D28" i="49" s="1"/>
  <c r="C8" i="51"/>
  <c r="C8" i="50"/>
  <c r="D28" i="51"/>
  <c r="E24" i="51"/>
  <c r="D24" i="51"/>
  <c r="F23" i="51"/>
  <c r="F22" i="51"/>
  <c r="F21" i="51"/>
  <c r="F20" i="51"/>
  <c r="F19" i="51"/>
  <c r="F18" i="51"/>
  <c r="F17" i="51"/>
  <c r="F16" i="51"/>
  <c r="F24" i="51" s="1"/>
  <c r="D25" i="51" s="1"/>
  <c r="F15" i="51"/>
  <c r="E24" i="50"/>
  <c r="D24" i="50"/>
  <c r="F23" i="50"/>
  <c r="F22" i="50"/>
  <c r="F21" i="50"/>
  <c r="F20" i="50"/>
  <c r="F19" i="50"/>
  <c r="F18" i="50"/>
  <c r="F24" i="50" s="1"/>
  <c r="D25" i="50" s="1"/>
  <c r="F17" i="50"/>
  <c r="F16" i="50"/>
  <c r="F15" i="50"/>
  <c r="E24" i="49"/>
  <c r="D24" i="49"/>
  <c r="F23" i="49"/>
  <c r="F22" i="49"/>
  <c r="F21" i="49"/>
  <c r="F20" i="49"/>
  <c r="F19" i="49"/>
  <c r="F18" i="49"/>
  <c r="F17" i="49"/>
  <c r="F16" i="49"/>
  <c r="F15" i="49"/>
  <c r="C8" i="48"/>
  <c r="C8" i="47"/>
  <c r="D28" i="48"/>
  <c r="E24" i="48"/>
  <c r="D24" i="48"/>
  <c r="F23" i="48"/>
  <c r="F22" i="48"/>
  <c r="F21" i="48"/>
  <c r="F20" i="48"/>
  <c r="F19" i="48"/>
  <c r="F18" i="48"/>
  <c r="F17" i="48"/>
  <c r="F16" i="48"/>
  <c r="F24" i="48" s="1"/>
  <c r="D25" i="48" s="1"/>
  <c r="F15" i="48"/>
  <c r="E24" i="47"/>
  <c r="D24" i="47"/>
  <c r="F23" i="47"/>
  <c r="F22" i="47"/>
  <c r="F21" i="47"/>
  <c r="F20" i="47"/>
  <c r="F19" i="47"/>
  <c r="F18" i="47"/>
  <c r="F17" i="47"/>
  <c r="F16" i="47"/>
  <c r="F15" i="47"/>
  <c r="E24" i="46"/>
  <c r="D24" i="46"/>
  <c r="F23" i="46"/>
  <c r="F22" i="46"/>
  <c r="F21" i="46"/>
  <c r="F20" i="46"/>
  <c r="F19" i="46"/>
  <c r="F18" i="46"/>
  <c r="F17" i="46"/>
  <c r="F16" i="46"/>
  <c r="F15" i="46"/>
  <c r="C8" i="44"/>
  <c r="C8" i="45"/>
  <c r="D28" i="45"/>
  <c r="E24" i="45"/>
  <c r="D24" i="45"/>
  <c r="F23" i="45"/>
  <c r="F22" i="45"/>
  <c r="F21" i="45"/>
  <c r="F20" i="45"/>
  <c r="F19" i="45"/>
  <c r="F18" i="45"/>
  <c r="F17" i="45"/>
  <c r="F16" i="45"/>
  <c r="F24" i="45" s="1"/>
  <c r="D25" i="45" s="1"/>
  <c r="F15" i="45"/>
  <c r="E24" i="44"/>
  <c r="D24" i="44"/>
  <c r="F23" i="44"/>
  <c r="F22" i="44"/>
  <c r="F21" i="44"/>
  <c r="F20" i="44"/>
  <c r="F19" i="44"/>
  <c r="F18" i="44"/>
  <c r="F17" i="44"/>
  <c r="F16" i="44"/>
  <c r="F15" i="44"/>
  <c r="E5" i="44"/>
  <c r="D28" i="44" s="1"/>
  <c r="E24" i="43"/>
  <c r="D24" i="43"/>
  <c r="F23" i="43"/>
  <c r="F22" i="43"/>
  <c r="F21" i="43"/>
  <c r="F20" i="43"/>
  <c r="F19" i="43"/>
  <c r="F18" i="43"/>
  <c r="F17" i="43"/>
  <c r="F16" i="43"/>
  <c r="F15" i="43"/>
  <c r="E5" i="43"/>
  <c r="D28" i="43" s="1"/>
  <c r="C8" i="34"/>
  <c r="E5" i="34"/>
  <c r="E5" i="32"/>
  <c r="C8" i="32"/>
  <c r="F24" i="52" l="1"/>
  <c r="D25" i="52" s="1"/>
  <c r="F24" i="49"/>
  <c r="D25" i="49" s="1"/>
  <c r="F24" i="53"/>
  <c r="D25" i="53" s="1"/>
  <c r="F24" i="47"/>
  <c r="D25" i="47" s="1"/>
  <c r="F24" i="46"/>
  <c r="D25" i="46" s="1"/>
  <c r="E27" i="48"/>
  <c r="C27" i="48"/>
  <c r="F24" i="44"/>
  <c r="D25" i="44" s="1"/>
  <c r="F24" i="43"/>
  <c r="D25" i="43" s="1"/>
  <c r="D28" i="32"/>
  <c r="D28" i="35"/>
  <c r="E24" i="35"/>
  <c r="D24" i="35"/>
  <c r="F23" i="35"/>
  <c r="F22" i="35"/>
  <c r="F21" i="35"/>
  <c r="F20" i="35"/>
  <c r="F19" i="35"/>
  <c r="F18" i="35"/>
  <c r="F17" i="35"/>
  <c r="F16" i="35"/>
  <c r="F15" i="35"/>
  <c r="D28" i="34"/>
  <c r="E24" i="34"/>
  <c r="D24" i="34"/>
  <c r="F23" i="34"/>
  <c r="F22" i="34"/>
  <c r="F21" i="34"/>
  <c r="F20" i="34"/>
  <c r="F19" i="34"/>
  <c r="F18" i="34"/>
  <c r="F17" i="34"/>
  <c r="F16" i="34"/>
  <c r="F15" i="34"/>
  <c r="F24" i="34" s="1"/>
  <c r="D25" i="34" s="1"/>
  <c r="E24" i="32"/>
  <c r="D24" i="32"/>
  <c r="F23" i="32"/>
  <c r="F22" i="32"/>
  <c r="F21" i="32"/>
  <c r="F20" i="32"/>
  <c r="F19" i="32"/>
  <c r="F18" i="32"/>
  <c r="F17" i="32"/>
  <c r="F16" i="32"/>
  <c r="F15" i="32"/>
  <c r="F24" i="32" l="1"/>
  <c r="D25" i="32" s="1"/>
  <c r="F24" i="35"/>
  <c r="D25" i="35" s="1"/>
  <c r="C27" i="35" s="1"/>
  <c r="E27" i="35" l="1"/>
  <c r="F20" i="1" l="1"/>
</calcChain>
</file>

<file path=xl/comments1.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2.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3.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4.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5.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6.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7.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8.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9.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0.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1.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2.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3.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4.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5.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6.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7.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8.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9.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20.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21.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sharedStrings.xml><?xml version="1.0" encoding="utf-8"?>
<sst xmlns="http://schemas.openxmlformats.org/spreadsheetml/2006/main" count="1442" uniqueCount="216">
  <si>
    <t>STT</t>
  </si>
  <si>
    <t>TIÊU THỨC ĐÁNH GIÁ</t>
  </si>
  <si>
    <t>ĐIỂM</t>
  </si>
  <si>
    <t>0,5-1</t>
  </si>
  <si>
    <t>1,5-2</t>
  </si>
  <si>
    <t>2,5-3</t>
  </si>
  <si>
    <t>TRỌNG SỐ</t>
  </si>
  <si>
    <t>Chất lượng sản phẩm</t>
  </si>
  <si>
    <t>Thời gian giao hàng</t>
  </si>
  <si>
    <t>Giá bán</t>
  </si>
  <si>
    <t>Phương thức thanh toán</t>
  </si>
  <si>
    <t>Phương thức giao hàng</t>
  </si>
  <si>
    <t>Sự phản hồi đối với những sự cố phát sinh</t>
  </si>
  <si>
    <t>Thời hạn đã giao dịch</t>
  </si>
  <si>
    <t>Quy mô sản xuất</t>
  </si>
  <si>
    <t>UBND THÀNH PHỐ HỒ CHÍ MINH</t>
  </si>
  <si>
    <t>TRƯỜNG CAO ĐẲNG LÝ TỰ TRỌNG</t>
  </si>
  <si>
    <t>THÀNH PHỐ HỒ CHÍ MINH</t>
  </si>
  <si>
    <t>CỘNG HÒA XÃ HỘI CHỦ NGHĨA VIỆT NAM</t>
  </si>
  <si>
    <t>Độc lập - Tự do - Hạnh phúc</t>
  </si>
  <si>
    <t>Có sai sót ngoài qui mô tạm chấp nhận được</t>
  </si>
  <si>
    <t>Sai sót trong phạm vi cho phép</t>
  </si>
  <si>
    <t>Đúng với thỏa thuận</t>
  </si>
  <si>
    <t>Chậm 2 ngày</t>
  </si>
  <si>
    <t>Chậm 1 ngày</t>
  </si>
  <si>
    <t>Giao đúng với thời gian yêu cầu</t>
  </si>
  <si>
    <t>Giá bán lẻ</t>
  </si>
  <si>
    <t>Giá bán sỉ</t>
  </si>
  <si>
    <t>Trả ngay</t>
  </si>
  <si>
    <t>Trả chậm 07 ngày đến 10 ngày</t>
  </si>
  <si>
    <t>Trả chậm 15 đến 20 ngày</t>
  </si>
  <si>
    <t>Giao tại kho bên bán trong Thành phố</t>
  </si>
  <si>
    <t>Giao tại trường</t>
  </si>
  <si>
    <t>Giao tại khoa do nhà trường chỉ định</t>
  </si>
  <si>
    <t>Trên 08 tiếng</t>
  </si>
  <si>
    <t>Từ 04 đến 08 tiếng</t>
  </si>
  <si>
    <t>Dưới 04 tiếng</t>
  </si>
  <si>
    <t>Dưới 01 năm</t>
  </si>
  <si>
    <t>Từ 01 năm đến 03 năm</t>
  </si>
  <si>
    <t>Từ 03 năm trở lên</t>
  </si>
  <si>
    <t>Hàng chợ</t>
  </si>
  <si>
    <t>Cơ sở sản xuất</t>
  </si>
  <si>
    <t>Công ty</t>
  </si>
  <si>
    <t xml:space="preserve">Chỉ đáp ứng &lt; 50% </t>
  </si>
  <si>
    <t>Đáp ứng từ 50 đến &lt;100%</t>
  </si>
  <si>
    <t>Không giới hạn</t>
  </si>
  <si>
    <t>Tổng cộng</t>
  </si>
  <si>
    <t>Ghi chú :</t>
  </si>
  <si>
    <t>Đối với nhà cung ứng mới, không đánh giá tiêu chuẩn trong phần STT là : 1,2,6. Nhà cung ứng được chọn phải đáp ứng đử 02 điều kiện:</t>
  </si>
  <si>
    <t>Tiêu chuẩn đánh giá thực hiện theo biểu mẫu: 2/BM-TTDGNCU</t>
  </si>
  <si>
    <t>- Sau khi xem xét và đánh giá tiềm năng của từng nhà cung ứng, Người được phân công đánh giá sẽ tiến hành phân loại chọn lọc nhà cung ứng vào tiêu chuẩn đánh giá nhà cung ứng, các chuẩn mực lựa chọn, đánh giá và đánh giá lại.</t>
  </si>
  <si>
    <t>- Điểm chất lượng&gt;1,5 điểm</t>
  </si>
  <si>
    <t>Tiến hành đánh giá NCU theo tiêu chí đã chọn:</t>
  </si>
  <si>
    <t>2/</t>
  </si>
  <si>
    <t>Tiêu chí đánh giá nhà cung ứng (NCU)</t>
  </si>
  <si>
    <t xml:space="preserve">1/ </t>
  </si>
  <si>
    <t>3/</t>
  </si>
  <si>
    <t>Đánh giá lại NCU:</t>
  </si>
  <si>
    <t>- Trình tự đánh giá được thực hiện theo thứ tự mục 1 ở trên</t>
  </si>
  <si>
    <t>DANH SÁCH NHÀ CUNG ỨNG ĐƯỢC CHỌN</t>
  </si>
  <si>
    <t>TÊN NHÀ CUNG ỨNG</t>
  </si>
  <si>
    <t>NGƯỜI LIÊN HỆ</t>
  </si>
  <si>
    <t>ĐỊA CHỈ</t>
  </si>
  <si>
    <t>DỊCH VỤ/ SẢN PHẦM CUNG CẤP</t>
  </si>
  <si>
    <t>GHI CHÚ</t>
  </si>
  <si>
    <t>Số lượng hàng hóa tối đa đáp ứng yêu cầu của nhà trường</t>
  </si>
  <si>
    <t>Mẫu số: 1/BM-TTDGNCU</t>
  </si>
  <si>
    <t>BẢNG ĐÁNH GIÁ NHÀ CUNG ỨNG</t>
  </si>
  <si>
    <t>Tên nhà cung ứng:</t>
  </si>
  <si>
    <t>Mặt hàng cung cấp:</t>
  </si>
  <si>
    <t>Người liên lạc:</t>
  </si>
  <si>
    <t>Địa chỉ:</t>
  </si>
  <si>
    <t>Điện thoại:</t>
  </si>
  <si>
    <t>Fax:</t>
  </si>
  <si>
    <t xml:space="preserve">ĐIỂM </t>
  </si>
  <si>
    <t>ĐIỂM HỆ SỐ</t>
  </si>
  <si>
    <t>Mẫu số: 2/BM-TTDGNCU</t>
  </si>
  <si>
    <t>NỘI DUNG THU
THẬP</t>
  </si>
  <si>
    <t>Tổng cộng:</t>
  </si>
  <si>
    <t>Không chọn:</t>
  </si>
  <si>
    <t>Phê duyệt</t>
  </si>
  <si>
    <t>HIỆU TRƯỞNG</t>
  </si>
  <si>
    <t>NGƯỜI ĐÁNH GIÁ</t>
  </si>
  <si>
    <t>TP. KẾ HOẠCH - TÀI CHÍNH</t>
  </si>
  <si>
    <t>Giá bán (đồng)</t>
  </si>
  <si>
    <t>- Thăm quan nhà xưởng và đánh giá trực tiếp cơ sở vật chất, giấy phép thành lập, kinh doanh và khả năng của NCU.</t>
  </si>
  <si>
    <t>Lập danh sách nhà cung ứng chính thức</t>
  </si>
  <si>
    <t>4/</t>
  </si>
  <si>
    <t>Trình Hiệu trưởng duyệt danh sách NCU chính thức:</t>
  </si>
  <si>
    <t>5/</t>
  </si>
  <si>
    <t>Lưu Hồ sơ</t>
  </si>
  <si>
    <t>6/</t>
  </si>
  <si>
    <t xml:space="preserve">          Danh sách nhà cung ứng được chọn được cập nhật thường xuyên và phải duy trì hồ sơ các kết quả đánh giá và mọi hành động cần thiết phát sinh từ việc đánh giá.</t>
  </si>
  <si>
    <t xml:space="preserve">       Hiệu trưởng sẽ xem xét tiêu chuẩn đánh giá nhà cung ứng, nếu không đồng ý thì thực hiện đánh giá lại, nếu đồng ý sẽ phê duyệt cho lập dánh sách các nhà cung ứng được chọn lựa.</t>
  </si>
  <si>
    <t xml:space="preserve">       Danh sách nhà cung ứng được chọn phải lập theo thứ tự từ kết quả đánh giá theo biểu mẫu mã số: 3/BM-TTGNCU.</t>
  </si>
  <si>
    <t>- Trong thời gian một năm hoặc đột xuất theo yêu cầu của Hiệu trưởng, nhà trường tiến hành đánh giá lại nhà cung ứng có tên trong danh sách nhà cung ứng chính thức và vẫn đang cung cấp hàng hóa và dịch vụ cho nhà trường.</t>
  </si>
  <si>
    <t>Mẫu số: 3/BM-TTDGNCU</t>
  </si>
  <si>
    <t>DANH SÁCH NHÀ CUNG ỨNG CHÍNH THỨC</t>
  </si>
  <si>
    <t>SẢN PHẨM, DỊCH VỤ CUNG CẤP</t>
  </si>
  <si>
    <t>TEL</t>
  </si>
  <si>
    <t>FAX</t>
  </si>
  <si>
    <t>NGÀY ĐÁNH GIÁ LẠI</t>
  </si>
  <si>
    <t xml:space="preserve">Chọn:  </t>
  </si>
  <si>
    <t>- Điểm trung bình &gt;1,5. Điểm trung bình = Tổng (điểm * Trọng số)/Tổng Trọng số.</t>
  </si>
  <si>
    <t>(1)</t>
  </si>
  <si>
    <t>(2)</t>
  </si>
  <si>
    <t>(3)</t>
  </si>
  <si>
    <t>(4)</t>
  </si>
  <si>
    <t>(5)</t>
  </si>
  <si>
    <t>(6)=(4)*(5)</t>
  </si>
  <si>
    <t>Điểm Trung bình= Tổng Điểm hệ số / Tổng Trọng số =</t>
  </si>
  <si>
    <t>Ngày:       /        /2018</t>
  </si>
  <si>
    <t>Để đánh giá nhà cung ứng, nhà trường xem xét các vấn đề liên quan đến nhà cung ứng như sau:</t>
  </si>
  <si>
    <t>Có giảm giá theo số lượng</t>
  </si>
  <si>
    <t>TIÊU CHÍ ĐÁNH GIÁ NHÀ CUNG ỨNG</t>
  </si>
  <si>
    <t>X</t>
  </si>
  <si>
    <t xml:space="preserve">Công ty TNHH Sản xuất Thương mại Dịch vụ Ngọc Vân Anh </t>
  </si>
  <si>
    <t>Vật tư thực tập (Nhiệt lạnh)</t>
  </si>
  <si>
    <t>Phạm Minh Tuấn</t>
  </si>
  <si>
    <t>68 Nguyễn Sơn Hà, Phường 5, Quận 3, Tp Hồ Chí Minh</t>
  </si>
  <si>
    <t>Dưới 4 tiếng</t>
  </si>
  <si>
    <t>Từ 01 đến 03 năm</t>
  </si>
  <si>
    <t>Từ 4 đến 8 tiếng</t>
  </si>
  <si>
    <t>Trả chậm 07 đến 10 ngày</t>
  </si>
  <si>
    <t>Công ty TNHH Thương mại Dịch vụ Đầu tư Hồng Nhung</t>
  </si>
  <si>
    <t>Vật tư thực tập (Cơ Khí)</t>
  </si>
  <si>
    <t>Nguyễn Văn Anh</t>
  </si>
  <si>
    <t>74 Nguyễn Sơn Hà, Phường 5, Quận 3, Tp Hồ Chí Minh</t>
  </si>
  <si>
    <t>Lâm Viết Dũng</t>
  </si>
  <si>
    <t>Phạm Hữu Lộc</t>
  </si>
  <si>
    <t>Nguyễn Kính</t>
  </si>
  <si>
    <t xml:space="preserve">   UBND THÀNH PHỐ HỒ CHÍ MINH</t>
  </si>
  <si>
    <t xml:space="preserve">      THÀNH PHỐ HỒ CHÍ MINH</t>
  </si>
  <si>
    <t xml:space="preserve"> Công ty TNHH TM DV XNK Hoàng Lê Phát</t>
  </si>
  <si>
    <t>Vật tư thcự tập (Điện, điện tử)</t>
  </si>
  <si>
    <t>406/29 Nguyễn Thị Minh Khai, P5, Q3, TPHCM</t>
  </si>
  <si>
    <t>Vật tư thực tập (Điện tử)</t>
  </si>
  <si>
    <t>Cửa hàng Tô Hà</t>
  </si>
  <si>
    <t>Vật tư thực tập (Động Lực)</t>
  </si>
  <si>
    <t>Sạp 85 Chợ Dân Sinh, P. Nguyễn Thái Bình, Q1</t>
  </si>
  <si>
    <t>Cửa hàng Lê Bá Cường</t>
  </si>
  <si>
    <t>216 Nguyễn Công Trứ, P. Nguyễn Thái Bình, Q1.</t>
  </si>
  <si>
    <t>Cửa hàng Vũ Bá Công</t>
  </si>
  <si>
    <t>Sạp 59 Dân Sinh, P. Nguyễn Thái Bình, Q1</t>
  </si>
  <si>
    <t>Cửa hàng Hà Hữu</t>
  </si>
  <si>
    <t>HKD Lý Kỳ Xương</t>
  </si>
  <si>
    <t>84 chợ Dân Sinh, P. Nguyễn Thái Bình, Q1</t>
  </si>
  <si>
    <t>Sạp 83 Dân Sinh, P. Nguyễn Thái Bình, Q1</t>
  </si>
  <si>
    <t>Công ty TNHH Công Nghệ Lê Trần</t>
  </si>
  <si>
    <t>Văn phòng phẩm</t>
  </si>
  <si>
    <t>Số 8 Đường 12, Tổ 14, KP6, P. Bình Chiểu, Q. Thủ Đức, TPHCM</t>
  </si>
  <si>
    <t>Công ty TNHH Lavie TP.HCM</t>
  </si>
  <si>
    <t>Nước uống</t>
  </si>
  <si>
    <t>Tầng 5, toàn nhà E Town central, 11 Đoàn văn Bơ, P12, Q4, TPHCM</t>
  </si>
  <si>
    <t>CN Cty CP Viễn Thông FPT</t>
  </si>
  <si>
    <t>Cước internet</t>
  </si>
  <si>
    <t>5U37-39A Đường 19 KCX Tân Thuận, P. Tân Thuận Đông, Q7</t>
  </si>
  <si>
    <t>Tập đoàn công nghiệp Viễn thông Quân Đội</t>
  </si>
  <si>
    <t>Số 1 Giang Văn Minh, Kim Mã, Ba Đình, Hà Nội</t>
  </si>
  <si>
    <t>Cước dịch vụ internet</t>
  </si>
  <si>
    <t>Trần Thị Đỗ Quyên</t>
  </si>
  <si>
    <t>Cung cấp vải may đồng phục</t>
  </si>
  <si>
    <t>Q.46 TTI, TX Đồng Khánh</t>
  </si>
  <si>
    <t xml:space="preserve"> </t>
  </si>
  <si>
    <t>Công ty Xuân Chinh</t>
  </si>
  <si>
    <t>Cung cấp túi đựng bài thi, giấy nháp</t>
  </si>
  <si>
    <t>9/2 Đặng Thúc Vịnh, Hóc Môn, TPHCM</t>
  </si>
  <si>
    <t>Công ty TNHH ĐTPTTM Minh Quý</t>
  </si>
  <si>
    <t>180/1N Tô Ký, Ấp Đông 1, Xã Thới Tam Thôn, Huyện Hóc Môn</t>
  </si>
  <si>
    <t>Công ty TNHH Kinh doanh TM DV Thuận Thành</t>
  </si>
  <si>
    <t>143/2/34 Phạm Huy Thông, P6, Q. Gò Vấp, TPHCM</t>
  </si>
  <si>
    <t>Ngày:  20 / 12 /2018</t>
  </si>
  <si>
    <t>Công ty TNHH SX TM DV Đức Lợi</t>
  </si>
  <si>
    <t>Cung cấp tập 48 trang</t>
  </si>
  <si>
    <t>118 Đồng Nai, P15, Q.10, TPHCM</t>
  </si>
  <si>
    <t>Ngày: 10/01/2019</t>
  </si>
  <si>
    <t>Công ty TNHH MTV TM QC TK IN Phương Nam</t>
  </si>
  <si>
    <t>160/7 Đường Đội Cung, P9, Q11, TPHCM</t>
  </si>
  <si>
    <t>Công ty TNHH TM Lợi Liên Hưng</t>
  </si>
  <si>
    <t>208 Trần Thủ Độ, P. Phú Thạnh, Q. Tân Phú, TPHCM</t>
  </si>
  <si>
    <t>Cửa Hàng Vũ Bá Công</t>
  </si>
  <si>
    <t xml:space="preserve">Cung cấp vật tư điện </t>
  </si>
  <si>
    <t>Sạp 59 Chợ Dân Sinh, P. Nguyễn Thái Bình, Q1. TPHCM</t>
  </si>
  <si>
    <t>Cửa hàng Chung Diệp Bảo Ý</t>
  </si>
  <si>
    <t>J247B Khu Tái Thiết Hoàng Diệu, P8, Q4, TPHCM</t>
  </si>
  <si>
    <t>HKD Đỗ Thị Kim Vi</t>
  </si>
  <si>
    <t>Cung cấp vật tư cơ khí</t>
  </si>
  <si>
    <t>237 Nguyễn Công Trứ, P. Nguyễn Thái Bình, Q1</t>
  </si>
  <si>
    <t>Cửa hàng Lê Văn Lễ</t>
  </si>
  <si>
    <t>319/3 Nguyễn Công Trứ, P. Nguyễn Thái Bình, Q.1, TPHCM</t>
  </si>
  <si>
    <t>Đoàn Huyền</t>
  </si>
  <si>
    <t>Cung cấp vật tư ô tô</t>
  </si>
  <si>
    <t>33 Yersin, Quầy 4D</t>
  </si>
  <si>
    <t>Cửa hàng Phạm Thị Luy</t>
  </si>
  <si>
    <t>Cửa hàng 3E, Số 33-36-37 Yersin, p. Cầu Ông Lãnh, Quận 1, TPHCM</t>
  </si>
  <si>
    <t>Ngày: 12/01/2019</t>
  </si>
  <si>
    <t>Ngày: 15/01/2019</t>
  </si>
  <si>
    <t>Cửa hàng Chung Diệp Mãnh Cường</t>
  </si>
  <si>
    <t>F95 Khu Tái Thiết Hoàng Diệu, P8, Q4, TPHCM</t>
  </si>
  <si>
    <t>Cuửa Hàng Hà Hữu</t>
  </si>
  <si>
    <t>Sạp 83 Chợ Dân Sinh, P. Nguyễn Thái Bình, Quận 1, TPHCM</t>
  </si>
  <si>
    <t>Phạm Thị Luy</t>
  </si>
  <si>
    <t>Bùi Thị Trinh</t>
  </si>
  <si>
    <t>Sạp 75 Chợ Dân SINH</t>
  </si>
  <si>
    <t>Cung cấp vật tư điện tử</t>
  </si>
  <si>
    <t>Ngày: 11/01/2019</t>
  </si>
  <si>
    <t>Sạp 75 Chợ Dân Sinh</t>
  </si>
  <si>
    <t>Cửa Hàng Bùi Thị Trinh</t>
  </si>
  <si>
    <t>Sạp 85 Chợ Dân Sinh, Nguyễn Thái Bình, Q1</t>
  </si>
  <si>
    <t>Chung Diệp Mãnh Cường</t>
  </si>
  <si>
    <t>F95 Khu Tái Thiết Hoàng Diệu, F8, Q4</t>
  </si>
  <si>
    <t>Hộ Kinh Doanh Lý Kỳ Xương</t>
  </si>
  <si>
    <t>Sạp 84 Chợ Dân Sinh, P. Nguyễn Thái Bình, Quận 1, TPHCM</t>
  </si>
  <si>
    <t>Sạp 83 Chợ Dân Sinh</t>
  </si>
  <si>
    <t>x</t>
  </si>
  <si>
    <t>Ngày:  10/03/2019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</si>
</sst>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15" x14ac:knownFonts="1">
    <font>
      <sz val="10"/>
      <color theme="1"/>
      <name val="Tahoma"/>
      <family val="2"/>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b/>
      <sz val="16"/>
      <color theme="1"/>
      <name val="Times New Roman"/>
      <family val="1"/>
    </font>
    <font>
      <sz val="10"/>
      <color theme="1"/>
      <name val="Tahoma"/>
      <family val="2"/>
    </font>
    <font>
      <b/>
      <u/>
      <sz val="13"/>
      <color theme="1"/>
      <name val="Times New Roman"/>
      <family val="1"/>
    </font>
    <font>
      <u/>
      <sz val="13"/>
      <color theme="1"/>
      <name val="Times New Roman"/>
      <family val="1"/>
    </font>
    <font>
      <b/>
      <sz val="10"/>
      <color theme="1"/>
      <name val="Tahoma"/>
      <family val="2"/>
    </font>
    <font>
      <sz val="12"/>
      <color rgb="FF000000"/>
      <name val="Times New Roman"/>
      <family val="1"/>
    </font>
    <font>
      <sz val="9"/>
      <color indexed="81"/>
      <name val="Tahoma"/>
      <family val="2"/>
    </font>
    <font>
      <b/>
      <sz val="9"/>
      <color indexed="81"/>
      <name val="Tahoma"/>
      <family val="2"/>
    </font>
    <font>
      <sz val="10"/>
      <color theme="1"/>
      <name val="Times New Roman"/>
      <family val="1"/>
    </font>
    <font>
      <i/>
      <sz val="13"/>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164" fontId="6" fillId="0" borderId="0" applyFont="0" applyFill="0" applyBorder="0" applyAlignment="0" applyProtection="0"/>
  </cellStyleXfs>
  <cellXfs count="80">
    <xf numFmtId="0" fontId="0" fillId="0" borderId="0" xfId="0"/>
    <xf numFmtId="0" fontId="1" fillId="0" borderId="0" xfId="0" applyFont="1"/>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0" xfId="0" applyFont="1" applyAlignment="1">
      <alignment horizontal="left"/>
    </xf>
    <xf numFmtId="0" fontId="2" fillId="0" borderId="0" xfId="0" applyFont="1" applyAlignment="1">
      <alignment horizontal="center"/>
    </xf>
    <xf numFmtId="0" fontId="3" fillId="0" borderId="0" xfId="0" applyFont="1" applyAlignment="1"/>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vertical="center"/>
    </xf>
    <xf numFmtId="0" fontId="1" fillId="0" borderId="0" xfId="0" applyFont="1" applyAlignment="1">
      <alignment horizontal="center" vertical="center"/>
    </xf>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0" xfId="0" applyFont="1"/>
    <xf numFmtId="0" fontId="1" fillId="0" borderId="0" xfId="0" quotePrefix="1" applyFont="1"/>
    <xf numFmtId="0" fontId="7" fillId="0" borderId="0" xfId="0" applyFont="1"/>
    <xf numFmtId="0" fontId="4" fillId="0" borderId="0" xfId="0" applyFont="1" applyAlignment="1"/>
    <xf numFmtId="0" fontId="1" fillId="0" borderId="0" xfId="0" applyFont="1" applyAlignment="1">
      <alignment vertical="top" wrapText="1"/>
    </xf>
    <xf numFmtId="0" fontId="2" fillId="0" borderId="0" xfId="0" applyFont="1" applyAlignment="1">
      <alignment horizontal="center" vertical="center"/>
    </xf>
    <xf numFmtId="0" fontId="0" fillId="0" borderId="1" xfId="0" applyBorder="1"/>
    <xf numFmtId="0" fontId="0" fillId="0" borderId="1" xfId="0" applyBorder="1" applyAlignment="1">
      <alignment horizontal="center"/>
    </xf>
    <xf numFmtId="0" fontId="4" fillId="0" borderId="0" xfId="0" applyFont="1" applyAlignment="1">
      <alignment vertical="center"/>
    </xf>
    <xf numFmtId="0" fontId="0" fillId="0" borderId="1" xfId="0" applyBorder="1" applyAlignment="1">
      <alignment horizontal="center" vertical="center"/>
    </xf>
    <xf numFmtId="165" fontId="1" fillId="0" borderId="1" xfId="1" applyNumberFormat="1" applyFont="1" applyBorder="1" applyAlignment="1">
      <alignment vertical="center" wrapText="1"/>
    </xf>
    <xf numFmtId="0" fontId="0" fillId="0" borderId="0" xfId="0" quotePrefix="1" applyAlignment="1">
      <alignment horizontal="right"/>
    </xf>
    <xf numFmtId="0" fontId="0" fillId="0" borderId="0" xfId="0" applyAlignment="1">
      <alignment vertical="center"/>
    </xf>
    <xf numFmtId="0" fontId="9" fillId="0" borderId="1" xfId="0" applyFont="1" applyBorder="1" applyAlignment="1">
      <alignment horizontal="center"/>
    </xf>
    <xf numFmtId="0" fontId="2" fillId="0" borderId="1" xfId="0" applyFont="1" applyBorder="1" applyAlignment="1">
      <alignment vertical="center" wrapText="1"/>
    </xf>
    <xf numFmtId="0" fontId="9" fillId="0" borderId="0" xfId="0" applyFont="1"/>
    <xf numFmtId="165" fontId="2" fillId="0" borderId="1" xfId="1" applyNumberFormat="1" applyFont="1" applyBorder="1" applyAlignment="1">
      <alignment horizontal="center" vertical="center" wrapText="1"/>
    </xf>
    <xf numFmtId="0" fontId="1" fillId="0" borderId="0" xfId="0" applyFont="1" applyFill="1" applyBorder="1" applyAlignment="1">
      <alignment horizontal="right" vertical="center" wrapText="1"/>
    </xf>
    <xf numFmtId="0" fontId="2" fillId="0" borderId="1" xfId="0" applyFont="1" applyBorder="1"/>
    <xf numFmtId="0" fontId="2" fillId="0" borderId="0" xfId="0" applyFont="1" applyAlignment="1">
      <alignment horizontal="left" vertical="center"/>
    </xf>
    <xf numFmtId="0" fontId="1" fillId="0" borderId="0" xfId="0" applyFont="1" applyAlignment="1">
      <alignment horizontal="left" vertical="center"/>
    </xf>
    <xf numFmtId="0" fontId="2" fillId="0" borderId="1" xfId="0" quotePrefix="1" applyFont="1" applyBorder="1" applyAlignment="1">
      <alignment horizontal="center" vertical="center"/>
    </xf>
    <xf numFmtId="0" fontId="2" fillId="0" borderId="1" xfId="0" quotePrefix="1" applyFont="1" applyBorder="1" applyAlignment="1">
      <alignment horizontal="center" vertical="center" wrapText="1"/>
    </xf>
    <xf numFmtId="3" fontId="10" fillId="0" borderId="0" xfId="0" applyNumberFormat="1" applyFont="1" applyAlignment="1">
      <alignment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0" xfId="0" applyFont="1" applyAlignment="1">
      <alignment horizontal="center"/>
    </xf>
    <xf numFmtId="0" fontId="13" fillId="0" borderId="0" xfId="0" applyFont="1"/>
    <xf numFmtId="0" fontId="1" fillId="0" borderId="0" xfId="0" applyFont="1" applyAlignment="1">
      <alignment vertical="top"/>
    </xf>
    <xf numFmtId="0" fontId="14" fillId="0" borderId="0" xfId="0" applyFont="1"/>
    <xf numFmtId="0" fontId="2" fillId="0" borderId="0" xfId="0" applyFont="1" applyAlignment="1"/>
    <xf numFmtId="0" fontId="1" fillId="0" borderId="0" xfId="0" applyFont="1" applyFill="1" applyBorder="1" applyAlignment="1">
      <alignment vertical="center"/>
    </xf>
    <xf numFmtId="0" fontId="1" fillId="0" borderId="1" xfId="0" applyFont="1" applyBorder="1" applyAlignment="1">
      <alignment vertical="center"/>
    </xf>
    <xf numFmtId="0" fontId="1" fillId="0" borderId="1" xfId="0" applyFont="1" applyBorder="1" applyAlignment="1">
      <alignment vertical="top"/>
    </xf>
    <xf numFmtId="0" fontId="2" fillId="0" borderId="1" xfId="0" applyFont="1" applyBorder="1" applyAlignment="1">
      <alignment horizontal="center" vertical="center"/>
    </xf>
    <xf numFmtId="0" fontId="3" fillId="0" borderId="0" xfId="0" applyFont="1" applyAlignment="1">
      <alignment horizontal="center"/>
    </xf>
    <xf numFmtId="0" fontId="1" fillId="0" borderId="6" xfId="0" applyFont="1" applyFill="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center" vertical="center"/>
    </xf>
    <xf numFmtId="0" fontId="3" fillId="0" borderId="0" xfId="0" applyFont="1" applyAlignment="1">
      <alignment horizontal="center"/>
    </xf>
    <xf numFmtId="0" fontId="1" fillId="0" borderId="1" xfId="0" applyFont="1" applyBorder="1" applyAlignment="1">
      <alignment wrapText="1"/>
    </xf>
    <xf numFmtId="0" fontId="1" fillId="0" borderId="0" xfId="0" applyFont="1" applyAlignment="1">
      <alignment vertical="center" wrapText="1"/>
    </xf>
    <xf numFmtId="0" fontId="0" fillId="0" borderId="6" xfId="0" applyFill="1" applyBorder="1" applyAlignment="1">
      <alignment horizontal="center" vertical="center"/>
    </xf>
    <xf numFmtId="0" fontId="1" fillId="0" borderId="0" xfId="0" quotePrefix="1" applyFont="1" applyAlignment="1">
      <alignment horizontal="left" vertical="top"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0" borderId="0" xfId="0" quotePrefix="1" applyFont="1" applyAlignment="1">
      <alignment horizontal="left"/>
    </xf>
    <xf numFmtId="0" fontId="1" fillId="0" borderId="0" xfId="0" applyFont="1" applyAlignment="1">
      <alignment horizontal="left" vertical="top" wrapText="1"/>
    </xf>
    <xf numFmtId="0" fontId="1" fillId="0" borderId="5" xfId="0" applyFont="1" applyBorder="1" applyAlignment="1">
      <alignment horizontal="left"/>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horizontal="center"/>
    </xf>
    <xf numFmtId="0" fontId="2" fillId="0" borderId="0" xfId="0" applyFont="1" applyAlignment="1">
      <alignment horizontal="center"/>
    </xf>
    <xf numFmtId="0" fontId="5" fillId="0" borderId="0" xfId="0" applyFont="1" applyAlignment="1">
      <alignment horizontal="center" vertical="center"/>
    </xf>
    <xf numFmtId="0" fontId="4" fillId="0" borderId="0" xfId="0" applyFont="1" applyAlignment="1">
      <alignment horizontal="center"/>
    </xf>
    <xf numFmtId="0" fontId="4" fillId="0" borderId="0" xfId="0" applyFont="1" applyAlignment="1">
      <alignment horizontal="center" vertical="center"/>
    </xf>
    <xf numFmtId="0" fontId="4" fillId="0" borderId="0" xfId="0" applyFont="1" applyFill="1" applyBorder="1" applyAlignment="1">
      <alignment horizontal="center" vertical="center" wrapText="1"/>
    </xf>
    <xf numFmtId="0" fontId="3" fillId="0" borderId="5" xfId="0" applyFont="1" applyBorder="1" applyAlignment="1">
      <alignment horizontal="right" vertical="center"/>
    </xf>
    <xf numFmtId="0" fontId="8" fillId="0" borderId="0" xfId="0" applyFont="1" applyFill="1" applyBorder="1" applyAlignment="1">
      <alignment horizontal="center" vertical="center" wrapText="1"/>
    </xf>
    <xf numFmtId="0" fontId="1" fillId="0" borderId="7" xfId="0" applyFont="1" applyBorder="1" applyAlignment="1">
      <alignment horizontal="left" vertical="center" wrapText="1"/>
    </xf>
    <xf numFmtId="0" fontId="1" fillId="0" borderId="0" xfId="0" applyFont="1" applyBorder="1" applyAlignment="1">
      <alignment horizontal="left" vertical="center" wrapText="1"/>
    </xf>
    <xf numFmtId="0" fontId="0" fillId="0" borderId="1" xfId="0"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771525</xdr:colOff>
      <xdr:row>2</xdr:row>
      <xdr:rowOff>9525</xdr:rowOff>
    </xdr:from>
    <xdr:to>
      <xdr:col>5</xdr:col>
      <xdr:colOff>133350</xdr:colOff>
      <xdr:row>2</xdr:row>
      <xdr:rowOff>9525</xdr:rowOff>
    </xdr:to>
    <xdr:cxnSp macro="">
      <xdr:nvCxnSpPr>
        <xdr:cNvPr id="3" name="Straight Connector 2"/>
        <xdr:cNvCxnSpPr/>
      </xdr:nvCxnSpPr>
      <xdr:spPr>
        <a:xfrm>
          <a:off x="4295775" y="419100"/>
          <a:ext cx="18669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428625</xdr:colOff>
      <xdr:row>3</xdr:row>
      <xdr:rowOff>28575</xdr:rowOff>
    </xdr:from>
    <xdr:to>
      <xdr:col>2</xdr:col>
      <xdr:colOff>352425</xdr:colOff>
      <xdr:row>3</xdr:row>
      <xdr:rowOff>28575</xdr:rowOff>
    </xdr:to>
    <xdr:cxnSp macro="">
      <xdr:nvCxnSpPr>
        <xdr:cNvPr id="4" name="Straight Connector 3"/>
        <xdr:cNvCxnSpPr/>
      </xdr:nvCxnSpPr>
      <xdr:spPr>
        <a:xfrm>
          <a:off x="828675"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781050</xdr:colOff>
      <xdr:row>2</xdr:row>
      <xdr:rowOff>47625</xdr:rowOff>
    </xdr:from>
    <xdr:to>
      <xdr:col>6</xdr:col>
      <xdr:colOff>352425</xdr:colOff>
      <xdr:row>2</xdr:row>
      <xdr:rowOff>47626</xdr:rowOff>
    </xdr:to>
    <xdr:cxnSp macro="">
      <xdr:nvCxnSpPr>
        <xdr:cNvPr id="2" name="Straight Connector 1"/>
        <xdr:cNvCxnSpPr/>
      </xdr:nvCxnSpPr>
      <xdr:spPr>
        <a:xfrm flipV="1">
          <a:off x="6477000" y="457200"/>
          <a:ext cx="166687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809625</xdr:colOff>
      <xdr:row>3</xdr:row>
      <xdr:rowOff>66675</xdr:rowOff>
    </xdr:from>
    <xdr:to>
      <xdr:col>2</xdr:col>
      <xdr:colOff>866775</xdr:colOff>
      <xdr:row>3</xdr:row>
      <xdr:rowOff>66675</xdr:rowOff>
    </xdr:to>
    <xdr:cxnSp macro="">
      <xdr:nvCxnSpPr>
        <xdr:cNvPr id="3" name="Straight Connector 2"/>
        <xdr:cNvCxnSpPr/>
      </xdr:nvCxnSpPr>
      <xdr:spPr>
        <a:xfrm>
          <a:off x="1171575" y="676275"/>
          <a:ext cx="17049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666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057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666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057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666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057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666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057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4.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5.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666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057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7.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8.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9.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0.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666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057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1.xml><?xml version="1.0" encoding="utf-8"?>
<xdr:wsDr xmlns:xdr="http://schemas.openxmlformats.org/drawingml/2006/spreadsheetDrawing" xmlns:a="http://schemas.openxmlformats.org/drawingml/2006/main">
  <xdr:twoCellAnchor>
    <xdr:from>
      <xdr:col>5</xdr:col>
      <xdr:colOff>781050</xdr:colOff>
      <xdr:row>2</xdr:row>
      <xdr:rowOff>47625</xdr:rowOff>
    </xdr:from>
    <xdr:to>
      <xdr:col>6</xdr:col>
      <xdr:colOff>352425</xdr:colOff>
      <xdr:row>2</xdr:row>
      <xdr:rowOff>47626</xdr:rowOff>
    </xdr:to>
    <xdr:cxnSp macro="">
      <xdr:nvCxnSpPr>
        <xdr:cNvPr id="2" name="Straight Connector 1"/>
        <xdr:cNvCxnSpPr/>
      </xdr:nvCxnSpPr>
      <xdr:spPr>
        <a:xfrm flipV="1">
          <a:off x="7724775" y="457200"/>
          <a:ext cx="4667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809625</xdr:colOff>
      <xdr:row>3</xdr:row>
      <xdr:rowOff>66675</xdr:rowOff>
    </xdr:from>
    <xdr:to>
      <xdr:col>2</xdr:col>
      <xdr:colOff>866775</xdr:colOff>
      <xdr:row>3</xdr:row>
      <xdr:rowOff>66675</xdr:rowOff>
    </xdr:to>
    <xdr:cxnSp macro="">
      <xdr:nvCxnSpPr>
        <xdr:cNvPr id="3" name="Straight Connector 2"/>
        <xdr:cNvCxnSpPr/>
      </xdr:nvCxnSpPr>
      <xdr:spPr>
        <a:xfrm>
          <a:off x="1171575" y="676275"/>
          <a:ext cx="17049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3.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4.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5.xml><?xml version="1.0" encoding="utf-8"?>
<xdr:wsDr xmlns:xdr="http://schemas.openxmlformats.org/drawingml/2006/spreadsheetDrawing" xmlns:a="http://schemas.openxmlformats.org/drawingml/2006/main">
  <xdr:twoCellAnchor>
    <xdr:from>
      <xdr:col>4</xdr:col>
      <xdr:colOff>704850</xdr:colOff>
      <xdr:row>2</xdr:row>
      <xdr:rowOff>47625</xdr:rowOff>
    </xdr:from>
    <xdr:to>
      <xdr:col>4</xdr:col>
      <xdr:colOff>2486025</xdr:colOff>
      <xdr:row>2</xdr:row>
      <xdr:rowOff>47625</xdr:rowOff>
    </xdr:to>
    <xdr:cxnSp macro="">
      <xdr:nvCxnSpPr>
        <xdr:cNvPr id="2" name="Straight Connector 1"/>
        <xdr:cNvCxnSpPr/>
      </xdr:nvCxnSpPr>
      <xdr:spPr>
        <a:xfrm>
          <a:off x="6143625" y="457200"/>
          <a:ext cx="1781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238125</xdr:colOff>
      <xdr:row>3</xdr:row>
      <xdr:rowOff>38100</xdr:rowOff>
    </xdr:from>
    <xdr:to>
      <xdr:col>2</xdr:col>
      <xdr:colOff>590550</xdr:colOff>
      <xdr:row>3</xdr:row>
      <xdr:rowOff>38100</xdr:rowOff>
    </xdr:to>
    <xdr:cxnSp macro="">
      <xdr:nvCxnSpPr>
        <xdr:cNvPr id="3" name="Straight Connector 2"/>
        <xdr:cNvCxnSpPr/>
      </xdr:nvCxnSpPr>
      <xdr:spPr>
        <a:xfrm>
          <a:off x="657225" y="647700"/>
          <a:ext cx="18573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7.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18.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2.xml"/><Relationship Id="rId1" Type="http://schemas.openxmlformats.org/officeDocument/2006/relationships/printerSettings" Target="../printerSettings/printerSettings22.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3.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4.xml"/><Relationship Id="rId1" Type="http://schemas.openxmlformats.org/officeDocument/2006/relationships/printerSettings" Target="../printerSettings/printerSettings24.bin"/><Relationship Id="rId4" Type="http://schemas.openxmlformats.org/officeDocument/2006/relationships/comments" Target="../comments21.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opLeftCell="A16" workbookViewId="0">
      <selection activeCell="J23" sqref="J23"/>
    </sheetView>
  </sheetViews>
  <sheetFormatPr defaultRowHeight="16.5" x14ac:dyDescent="0.25"/>
  <cols>
    <col min="1" max="1" width="6" style="5" customWidth="1"/>
    <col min="2" max="2" width="29.42578125" style="1" customWidth="1"/>
    <col min="3" max="3" width="17.42578125" style="1" customWidth="1"/>
    <col min="4" max="4" width="19.85546875" style="1" customWidth="1"/>
    <col min="5" max="5" width="17.140625" style="1" customWidth="1"/>
    <col min="6" max="6" width="13.7109375" style="5" customWidth="1"/>
    <col min="7" max="16384" width="9.140625" style="1"/>
  </cols>
  <sheetData>
    <row r="1" spans="1:8" s="2" customFormat="1" ht="15.75" x14ac:dyDescent="0.25">
      <c r="A1" s="69" t="s">
        <v>15</v>
      </c>
      <c r="B1" s="69"/>
      <c r="C1" s="69"/>
      <c r="D1" s="69" t="s">
        <v>18</v>
      </c>
      <c r="E1" s="69"/>
      <c r="F1" s="69"/>
      <c r="G1" s="10"/>
      <c r="H1" s="3"/>
    </row>
    <row r="2" spans="1:8" s="2" customFormat="1" x14ac:dyDescent="0.25">
      <c r="A2" s="72" t="s">
        <v>16</v>
      </c>
      <c r="B2" s="72"/>
      <c r="C2" s="72"/>
      <c r="D2" s="70" t="s">
        <v>19</v>
      </c>
      <c r="E2" s="70"/>
      <c r="F2" s="70"/>
      <c r="G2" s="9"/>
      <c r="H2" s="9"/>
    </row>
    <row r="3" spans="1:8" s="2" customFormat="1" ht="15.75" x14ac:dyDescent="0.25">
      <c r="A3" s="72" t="s">
        <v>17</v>
      </c>
      <c r="B3" s="72"/>
      <c r="C3" s="72"/>
      <c r="F3" s="3"/>
    </row>
    <row r="4" spans="1:8" s="2" customFormat="1" ht="15.75" x14ac:dyDescent="0.25">
      <c r="A4" s="3"/>
      <c r="F4" s="3"/>
    </row>
    <row r="5" spans="1:8" s="2" customFormat="1" ht="36" customHeight="1" x14ac:dyDescent="0.25">
      <c r="A5" s="71" t="s">
        <v>114</v>
      </c>
      <c r="B5" s="71"/>
      <c r="C5" s="71"/>
      <c r="D5" s="71"/>
      <c r="E5" s="71"/>
      <c r="F5" s="71"/>
    </row>
    <row r="6" spans="1:8" ht="21.75" customHeight="1" x14ac:dyDescent="0.25">
      <c r="A6" s="9" t="s">
        <v>55</v>
      </c>
      <c r="B6" s="19" t="s">
        <v>54</v>
      </c>
    </row>
    <row r="7" spans="1:8" s="13" customFormat="1" ht="27" customHeight="1" x14ac:dyDescent="0.2">
      <c r="B7" s="37" t="s">
        <v>112</v>
      </c>
      <c r="F7" s="14"/>
    </row>
    <row r="9" spans="1:8" s="13" customFormat="1" ht="24" customHeight="1" x14ac:dyDescent="0.2">
      <c r="A9" s="67" t="s">
        <v>0</v>
      </c>
      <c r="B9" s="67" t="s">
        <v>1</v>
      </c>
      <c r="C9" s="62" t="s">
        <v>2</v>
      </c>
      <c r="D9" s="68"/>
      <c r="E9" s="63"/>
      <c r="F9" s="67" t="s">
        <v>6</v>
      </c>
    </row>
    <row r="10" spans="1:8" s="14" customFormat="1" ht="21" customHeight="1" x14ac:dyDescent="0.2">
      <c r="A10" s="67"/>
      <c r="B10" s="67"/>
      <c r="C10" s="6" t="s">
        <v>3</v>
      </c>
      <c r="D10" s="6" t="s">
        <v>4</v>
      </c>
      <c r="E10" s="6" t="s">
        <v>5</v>
      </c>
      <c r="F10" s="67"/>
    </row>
    <row r="11" spans="1:8" s="21" customFormat="1" ht="63" customHeight="1" x14ac:dyDescent="0.2">
      <c r="A11" s="11">
        <v>1</v>
      </c>
      <c r="B11" s="12" t="s">
        <v>7</v>
      </c>
      <c r="C11" s="12" t="s">
        <v>20</v>
      </c>
      <c r="D11" s="12" t="s">
        <v>21</v>
      </c>
      <c r="E11" s="12" t="s">
        <v>22</v>
      </c>
      <c r="F11" s="11">
        <v>5</v>
      </c>
    </row>
    <row r="12" spans="1:8" s="21" customFormat="1" ht="45.75" customHeight="1" x14ac:dyDescent="0.2">
      <c r="A12" s="11">
        <v>2</v>
      </c>
      <c r="B12" s="12" t="s">
        <v>8</v>
      </c>
      <c r="C12" s="12" t="s">
        <v>23</v>
      </c>
      <c r="D12" s="12" t="s">
        <v>24</v>
      </c>
      <c r="E12" s="12" t="s">
        <v>25</v>
      </c>
      <c r="F12" s="11">
        <v>4</v>
      </c>
    </row>
    <row r="13" spans="1:8" s="21" customFormat="1" ht="36.75" customHeight="1" x14ac:dyDescent="0.2">
      <c r="A13" s="11">
        <v>3</v>
      </c>
      <c r="B13" s="12" t="s">
        <v>9</v>
      </c>
      <c r="C13" s="12" t="s">
        <v>26</v>
      </c>
      <c r="D13" s="12" t="s">
        <v>27</v>
      </c>
      <c r="E13" s="12" t="s">
        <v>113</v>
      </c>
      <c r="F13" s="11">
        <v>4</v>
      </c>
    </row>
    <row r="14" spans="1:8" s="21" customFormat="1" ht="33.75" customHeight="1" x14ac:dyDescent="0.2">
      <c r="A14" s="11">
        <v>4</v>
      </c>
      <c r="B14" s="12" t="s">
        <v>10</v>
      </c>
      <c r="C14" s="12" t="s">
        <v>28</v>
      </c>
      <c r="D14" s="12" t="s">
        <v>29</v>
      </c>
      <c r="E14" s="12" t="s">
        <v>30</v>
      </c>
      <c r="F14" s="11">
        <v>2</v>
      </c>
    </row>
    <row r="15" spans="1:8" s="21" customFormat="1" ht="51" customHeight="1" x14ac:dyDescent="0.2">
      <c r="A15" s="11">
        <v>5</v>
      </c>
      <c r="B15" s="12" t="s">
        <v>11</v>
      </c>
      <c r="C15" s="12" t="s">
        <v>31</v>
      </c>
      <c r="D15" s="12" t="s">
        <v>32</v>
      </c>
      <c r="E15" s="12" t="s">
        <v>33</v>
      </c>
      <c r="F15" s="11">
        <v>1</v>
      </c>
    </row>
    <row r="16" spans="1:8" s="21" customFormat="1" ht="44.25" customHeight="1" x14ac:dyDescent="0.2">
      <c r="A16" s="11">
        <v>6</v>
      </c>
      <c r="B16" s="12" t="s">
        <v>12</v>
      </c>
      <c r="C16" s="12" t="s">
        <v>34</v>
      </c>
      <c r="D16" s="12" t="s">
        <v>35</v>
      </c>
      <c r="E16" s="12" t="s">
        <v>36</v>
      </c>
      <c r="F16" s="11">
        <v>1</v>
      </c>
    </row>
    <row r="17" spans="1:8" s="21" customFormat="1" ht="45.75" customHeight="1" x14ac:dyDescent="0.2">
      <c r="A17" s="11">
        <v>7</v>
      </c>
      <c r="B17" s="12" t="s">
        <v>13</v>
      </c>
      <c r="C17" s="12" t="s">
        <v>37</v>
      </c>
      <c r="D17" s="12" t="s">
        <v>38</v>
      </c>
      <c r="E17" s="12" t="s">
        <v>39</v>
      </c>
      <c r="F17" s="11">
        <v>1</v>
      </c>
    </row>
    <row r="18" spans="1:8" s="21" customFormat="1" ht="32.25" customHeight="1" x14ac:dyDescent="0.2">
      <c r="A18" s="11">
        <v>8</v>
      </c>
      <c r="B18" s="12" t="s">
        <v>14</v>
      </c>
      <c r="C18" s="12" t="s">
        <v>40</v>
      </c>
      <c r="D18" s="12" t="s">
        <v>41</v>
      </c>
      <c r="E18" s="12" t="s">
        <v>42</v>
      </c>
      <c r="F18" s="11">
        <v>1</v>
      </c>
    </row>
    <row r="19" spans="1:8" s="21" customFormat="1" ht="62.25" customHeight="1" x14ac:dyDescent="0.2">
      <c r="A19" s="11">
        <v>9</v>
      </c>
      <c r="B19" s="12" t="s">
        <v>65</v>
      </c>
      <c r="C19" s="12" t="s">
        <v>43</v>
      </c>
      <c r="D19" s="12" t="s">
        <v>44</v>
      </c>
      <c r="E19" s="12" t="s">
        <v>45</v>
      </c>
      <c r="F19" s="11">
        <v>1</v>
      </c>
    </row>
    <row r="20" spans="1:8" s="17" customFormat="1" ht="20.25" customHeight="1" x14ac:dyDescent="0.25">
      <c r="A20" s="62" t="s">
        <v>46</v>
      </c>
      <c r="B20" s="63"/>
      <c r="C20" s="15"/>
      <c r="D20" s="15"/>
      <c r="E20" s="15"/>
      <c r="F20" s="16">
        <f>SUM(F11:F19)</f>
        <v>20</v>
      </c>
    </row>
    <row r="21" spans="1:8" x14ac:dyDescent="0.25">
      <c r="A21" s="66" t="s">
        <v>47</v>
      </c>
      <c r="B21" s="66"/>
    </row>
    <row r="22" spans="1:8" ht="37.5" customHeight="1" x14ac:dyDescent="0.25">
      <c r="B22" s="65" t="s">
        <v>48</v>
      </c>
      <c r="C22" s="65"/>
      <c r="D22" s="65"/>
      <c r="E22" s="65"/>
    </row>
    <row r="23" spans="1:8" x14ac:dyDescent="0.25">
      <c r="B23" s="64" t="s">
        <v>103</v>
      </c>
      <c r="C23" s="64"/>
      <c r="D23" s="64"/>
      <c r="E23" s="64"/>
      <c r="F23" s="64"/>
      <c r="G23" s="64"/>
      <c r="H23" s="64"/>
    </row>
    <row r="24" spans="1:8" x14ac:dyDescent="0.25">
      <c r="B24" s="18" t="s">
        <v>51</v>
      </c>
    </row>
    <row r="25" spans="1:8" x14ac:dyDescent="0.25">
      <c r="B25" s="1" t="s">
        <v>49</v>
      </c>
    </row>
    <row r="26" spans="1:8" s="17" customFormat="1" ht="19.5" customHeight="1" x14ac:dyDescent="0.25">
      <c r="A26" s="9" t="s">
        <v>53</v>
      </c>
      <c r="B26" s="19" t="s">
        <v>52</v>
      </c>
      <c r="F26" s="9"/>
    </row>
    <row r="27" spans="1:8" ht="53.25" customHeight="1" x14ac:dyDescent="0.25">
      <c r="B27" s="61" t="s">
        <v>50</v>
      </c>
      <c r="C27" s="61"/>
      <c r="D27" s="61"/>
      <c r="E27" s="61"/>
      <c r="F27" s="61"/>
    </row>
    <row r="28" spans="1:8" ht="39" customHeight="1" x14ac:dyDescent="0.25">
      <c r="B28" s="61" t="s">
        <v>85</v>
      </c>
      <c r="C28" s="61"/>
      <c r="D28" s="61"/>
      <c r="E28" s="61"/>
      <c r="F28" s="61"/>
    </row>
    <row r="29" spans="1:8" s="17" customFormat="1" ht="19.5" customHeight="1" x14ac:dyDescent="0.25">
      <c r="A29" s="9" t="s">
        <v>56</v>
      </c>
      <c r="B29" s="19" t="s">
        <v>86</v>
      </c>
      <c r="F29" s="9"/>
    </row>
    <row r="30" spans="1:8" ht="36" customHeight="1" x14ac:dyDescent="0.25">
      <c r="B30" s="61" t="s">
        <v>94</v>
      </c>
      <c r="C30" s="61"/>
      <c r="D30" s="61"/>
      <c r="E30" s="61"/>
      <c r="F30" s="61"/>
    </row>
    <row r="31" spans="1:8" s="17" customFormat="1" x14ac:dyDescent="0.25">
      <c r="A31" s="9" t="s">
        <v>87</v>
      </c>
      <c r="B31" s="19" t="s">
        <v>88</v>
      </c>
      <c r="F31" s="9"/>
    </row>
    <row r="32" spans="1:8" ht="51" customHeight="1" x14ac:dyDescent="0.25">
      <c r="B32" s="61" t="s">
        <v>93</v>
      </c>
      <c r="C32" s="61"/>
      <c r="D32" s="61"/>
      <c r="E32" s="61"/>
    </row>
    <row r="33" spans="1:6" s="17" customFormat="1" x14ac:dyDescent="0.25">
      <c r="A33" s="9" t="s">
        <v>89</v>
      </c>
      <c r="B33" s="19" t="s">
        <v>90</v>
      </c>
      <c r="F33" s="9"/>
    </row>
    <row r="34" spans="1:6" ht="46.5" customHeight="1" x14ac:dyDescent="0.25">
      <c r="B34" s="61" t="s">
        <v>92</v>
      </c>
      <c r="C34" s="61"/>
      <c r="D34" s="61"/>
      <c r="E34" s="61"/>
    </row>
    <row r="35" spans="1:6" s="17" customFormat="1" x14ac:dyDescent="0.25">
      <c r="A35" s="9" t="s">
        <v>91</v>
      </c>
      <c r="B35" s="19" t="s">
        <v>57</v>
      </c>
      <c r="F35" s="9"/>
    </row>
    <row r="36" spans="1:6" ht="57.75" customHeight="1" x14ac:dyDescent="0.25">
      <c r="B36" s="61" t="s">
        <v>95</v>
      </c>
      <c r="C36" s="61"/>
      <c r="D36" s="61"/>
      <c r="E36" s="61"/>
    </row>
    <row r="37" spans="1:6" x14ac:dyDescent="0.25">
      <c r="B37" s="18" t="s">
        <v>58</v>
      </c>
    </row>
    <row r="38" spans="1:6" ht="18" customHeight="1" x14ac:dyDescent="0.25"/>
  </sheetData>
  <mergeCells count="20">
    <mergeCell ref="B9:B10"/>
    <mergeCell ref="A9:A10"/>
    <mergeCell ref="F9:F10"/>
    <mergeCell ref="C9:E9"/>
    <mergeCell ref="D1:F1"/>
    <mergeCell ref="D2:F2"/>
    <mergeCell ref="A5:F5"/>
    <mergeCell ref="A1:C1"/>
    <mergeCell ref="A2:C2"/>
    <mergeCell ref="A3:C3"/>
    <mergeCell ref="A20:B20"/>
    <mergeCell ref="B23:H23"/>
    <mergeCell ref="B27:F27"/>
    <mergeCell ref="B22:E22"/>
    <mergeCell ref="A21:B21"/>
    <mergeCell ref="B36:E36"/>
    <mergeCell ref="B28:F28"/>
    <mergeCell ref="B30:F30"/>
    <mergeCell ref="B32:E32"/>
    <mergeCell ref="B34:E34"/>
  </mergeCells>
  <pageMargins left="0.28999999999999998" right="0.2" top="0.62" bottom="0.38"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29"/>
  <sheetViews>
    <sheetView tabSelected="1" workbookViewId="0">
      <selection activeCell="A6" sqref="A6:H6"/>
    </sheetView>
  </sheetViews>
  <sheetFormatPr defaultRowHeight="12.75" x14ac:dyDescent="0.2"/>
  <cols>
    <col min="1" max="1" width="5.42578125" customWidth="1"/>
    <col min="2" max="2" width="24.7109375" customWidth="1"/>
    <col min="3" max="3" width="32.5703125" customWidth="1"/>
    <col min="4" max="4" width="24.5703125" customWidth="1"/>
    <col min="5" max="5" width="16.85546875" customWidth="1"/>
    <col min="6" max="6" width="13.42578125" customWidth="1"/>
    <col min="7" max="7" width="15.42578125" customWidth="1"/>
    <col min="8" max="8" width="12.7109375" customWidth="1"/>
  </cols>
  <sheetData>
    <row r="1" spans="1:11" s="2" customFormat="1" ht="15.75" x14ac:dyDescent="0.25">
      <c r="A1" s="69" t="s">
        <v>15</v>
      </c>
      <c r="B1" s="69"/>
      <c r="C1" s="69"/>
      <c r="D1" s="69" t="s">
        <v>18</v>
      </c>
      <c r="E1" s="69"/>
      <c r="F1" s="69"/>
      <c r="G1" s="69"/>
      <c r="H1" s="69"/>
      <c r="I1" s="69"/>
      <c r="J1" s="69"/>
      <c r="K1" s="69"/>
    </row>
    <row r="2" spans="1:11" s="2" customFormat="1" ht="16.5" x14ac:dyDescent="0.25">
      <c r="A2" s="72" t="s">
        <v>16</v>
      </c>
      <c r="B2" s="72"/>
      <c r="C2" s="72"/>
      <c r="D2" s="70" t="s">
        <v>19</v>
      </c>
      <c r="E2" s="70"/>
      <c r="F2" s="70"/>
      <c r="G2" s="70"/>
      <c r="H2" s="70"/>
      <c r="I2" s="70"/>
      <c r="J2" s="70"/>
      <c r="K2" s="70"/>
    </row>
    <row r="3" spans="1:11" s="2" customFormat="1" ht="15.75" x14ac:dyDescent="0.25">
      <c r="A3" s="72" t="s">
        <v>17</v>
      </c>
      <c r="B3" s="72"/>
      <c r="C3" s="72"/>
      <c r="H3" s="4"/>
    </row>
    <row r="4" spans="1:11" s="2" customFormat="1" ht="15.75" x14ac:dyDescent="0.25">
      <c r="A4" s="4"/>
      <c r="G4" s="2" t="s">
        <v>96</v>
      </c>
      <c r="H4" s="4"/>
    </row>
    <row r="5" spans="1:11" s="2" customFormat="1" ht="15.75" x14ac:dyDescent="0.25">
      <c r="A5" s="4"/>
      <c r="G5" s="2" t="s">
        <v>215</v>
      </c>
      <c r="H5" s="4"/>
    </row>
    <row r="6" spans="1:11" s="2" customFormat="1" ht="32.25" customHeight="1" x14ac:dyDescent="0.25">
      <c r="A6" s="71" t="s">
        <v>97</v>
      </c>
      <c r="B6" s="71"/>
      <c r="C6" s="71"/>
      <c r="D6" s="71"/>
      <c r="E6" s="71"/>
      <c r="F6" s="71"/>
      <c r="G6" s="71"/>
      <c r="H6" s="71"/>
    </row>
    <row r="7" spans="1:11" s="2" customFormat="1" ht="12" customHeight="1" x14ac:dyDescent="0.25">
      <c r="B7" s="8"/>
      <c r="H7" s="4"/>
    </row>
    <row r="8" spans="1:11" s="22" customFormat="1" ht="63.75" customHeight="1" x14ac:dyDescent="0.2">
      <c r="A8" s="7" t="s">
        <v>0</v>
      </c>
      <c r="B8" s="16" t="s">
        <v>60</v>
      </c>
      <c r="C8" s="16" t="s">
        <v>98</v>
      </c>
      <c r="D8" s="16" t="s">
        <v>62</v>
      </c>
      <c r="E8" s="16" t="s">
        <v>99</v>
      </c>
      <c r="F8" s="16" t="s">
        <v>100</v>
      </c>
      <c r="G8" s="16" t="s">
        <v>101</v>
      </c>
      <c r="H8" s="16" t="s">
        <v>64</v>
      </c>
    </row>
    <row r="9" spans="1:11" ht="49.5" x14ac:dyDescent="0.2">
      <c r="A9" s="26">
        <v>1</v>
      </c>
      <c r="B9" s="11" t="s">
        <v>116</v>
      </c>
      <c r="C9" s="11" t="s">
        <v>117</v>
      </c>
      <c r="D9" s="54" t="s">
        <v>119</v>
      </c>
      <c r="E9" s="11"/>
      <c r="F9" s="11"/>
      <c r="G9" s="11"/>
      <c r="H9" s="11"/>
    </row>
    <row r="10" spans="1:11" ht="73.5" customHeight="1" x14ac:dyDescent="0.2">
      <c r="A10" s="26">
        <v>2</v>
      </c>
      <c r="B10" s="12" t="s">
        <v>124</v>
      </c>
      <c r="C10" s="11" t="s">
        <v>125</v>
      </c>
      <c r="D10" s="54" t="s">
        <v>127</v>
      </c>
      <c r="E10" s="40"/>
      <c r="F10" s="11"/>
      <c r="G10" s="11"/>
      <c r="H10" s="11"/>
    </row>
    <row r="11" spans="1:11" ht="49.5" x14ac:dyDescent="0.2">
      <c r="A11" s="26">
        <v>3</v>
      </c>
      <c r="B11" s="12" t="s">
        <v>133</v>
      </c>
      <c r="C11" s="27" t="s">
        <v>134</v>
      </c>
      <c r="D11" s="54" t="s">
        <v>135</v>
      </c>
      <c r="E11" s="11"/>
      <c r="F11" s="11"/>
      <c r="G11" s="11"/>
      <c r="H11" s="11"/>
    </row>
    <row r="12" spans="1:11" ht="49.5" x14ac:dyDescent="0.2">
      <c r="A12" s="26">
        <v>4</v>
      </c>
      <c r="B12" s="12" t="s">
        <v>137</v>
      </c>
      <c r="C12" s="12" t="s">
        <v>138</v>
      </c>
      <c r="D12" s="54" t="s">
        <v>139</v>
      </c>
      <c r="E12" s="11"/>
      <c r="F12" s="11"/>
      <c r="G12" s="11"/>
      <c r="H12" s="11"/>
    </row>
    <row r="13" spans="1:11" ht="50.25" customHeight="1" x14ac:dyDescent="0.25">
      <c r="A13" s="26">
        <v>5</v>
      </c>
      <c r="B13" s="49" t="s">
        <v>140</v>
      </c>
      <c r="C13" s="50" t="s">
        <v>136</v>
      </c>
      <c r="D13" s="55" t="s">
        <v>141</v>
      </c>
      <c r="E13" s="11"/>
      <c r="F13" s="11"/>
      <c r="G13" s="11"/>
      <c r="H13" s="11"/>
    </row>
    <row r="14" spans="1:11" ht="33" x14ac:dyDescent="0.25">
      <c r="A14" s="26">
        <v>6</v>
      </c>
      <c r="B14" s="49" t="s">
        <v>142</v>
      </c>
      <c r="C14" s="50" t="s">
        <v>181</v>
      </c>
      <c r="D14" s="55" t="s">
        <v>143</v>
      </c>
      <c r="E14" s="11"/>
      <c r="F14" s="11"/>
      <c r="G14" s="11"/>
      <c r="H14" s="11"/>
    </row>
    <row r="15" spans="1:11" ht="49.5" x14ac:dyDescent="0.25">
      <c r="A15" s="26">
        <v>7</v>
      </c>
      <c r="B15" s="12" t="s">
        <v>201</v>
      </c>
      <c r="C15" s="12" t="s">
        <v>191</v>
      </c>
      <c r="D15" s="58" t="s">
        <v>194</v>
      </c>
      <c r="E15" s="11"/>
      <c r="F15" s="11"/>
      <c r="G15" s="11"/>
      <c r="H15" s="11"/>
    </row>
    <row r="16" spans="1:11" ht="16.5" x14ac:dyDescent="0.25">
      <c r="A16" s="26">
        <v>8</v>
      </c>
      <c r="B16" s="12" t="s">
        <v>190</v>
      </c>
      <c r="C16" s="50" t="s">
        <v>191</v>
      </c>
      <c r="D16" s="58" t="s">
        <v>192</v>
      </c>
      <c r="E16" s="11"/>
      <c r="F16" s="11"/>
      <c r="G16" s="11"/>
      <c r="H16" s="11"/>
    </row>
    <row r="17" spans="1:8" ht="49.5" x14ac:dyDescent="0.2">
      <c r="A17" s="26">
        <v>9</v>
      </c>
      <c r="B17" s="12" t="s">
        <v>148</v>
      </c>
      <c r="C17" s="12" t="s">
        <v>149</v>
      </c>
      <c r="D17" s="54" t="s">
        <v>150</v>
      </c>
      <c r="E17" s="11"/>
      <c r="F17" s="11"/>
      <c r="G17" s="11"/>
      <c r="H17" s="11"/>
    </row>
    <row r="18" spans="1:8" ht="66" x14ac:dyDescent="0.2">
      <c r="A18" s="26">
        <v>10</v>
      </c>
      <c r="B18" s="12" t="s">
        <v>151</v>
      </c>
      <c r="C18" s="12" t="s">
        <v>152</v>
      </c>
      <c r="D18" s="54" t="s">
        <v>153</v>
      </c>
      <c r="E18" s="11"/>
      <c r="F18" s="11"/>
      <c r="G18" s="11"/>
      <c r="H18" s="11"/>
    </row>
    <row r="19" spans="1:8" ht="49.5" x14ac:dyDescent="0.2">
      <c r="A19" s="26">
        <v>11</v>
      </c>
      <c r="B19" s="12" t="s">
        <v>154</v>
      </c>
      <c r="C19" s="12" t="s">
        <v>155</v>
      </c>
      <c r="D19" s="54" t="s">
        <v>156</v>
      </c>
      <c r="E19" s="11"/>
      <c r="F19" s="11"/>
      <c r="G19" s="11"/>
      <c r="H19" s="11"/>
    </row>
    <row r="20" spans="1:8" ht="49.5" x14ac:dyDescent="0.2">
      <c r="A20" s="26">
        <v>12</v>
      </c>
      <c r="B20" s="12" t="s">
        <v>157</v>
      </c>
      <c r="C20" s="53" t="s">
        <v>159</v>
      </c>
      <c r="D20" s="54" t="s">
        <v>158</v>
      </c>
      <c r="E20" s="11"/>
      <c r="F20" s="11"/>
      <c r="G20" s="11"/>
      <c r="H20" s="11"/>
    </row>
    <row r="21" spans="1:8" ht="33" x14ac:dyDescent="0.2">
      <c r="A21" s="26">
        <v>13</v>
      </c>
      <c r="B21" s="12" t="s">
        <v>160</v>
      </c>
      <c r="C21" s="12" t="s">
        <v>161</v>
      </c>
      <c r="D21" s="54" t="s">
        <v>162</v>
      </c>
      <c r="E21" s="11"/>
      <c r="F21" s="11"/>
      <c r="G21" s="11"/>
      <c r="H21" s="11"/>
    </row>
    <row r="22" spans="1:8" ht="33" x14ac:dyDescent="0.2">
      <c r="A22" s="26">
        <v>14</v>
      </c>
      <c r="B22" s="12" t="s">
        <v>164</v>
      </c>
      <c r="C22" s="12" t="s">
        <v>165</v>
      </c>
      <c r="D22" s="54" t="s">
        <v>166</v>
      </c>
      <c r="E22" s="11"/>
      <c r="F22" s="11"/>
      <c r="G22" s="11"/>
      <c r="H22" s="11"/>
    </row>
    <row r="23" spans="1:8" ht="49.5" x14ac:dyDescent="0.2">
      <c r="A23" s="26">
        <v>15</v>
      </c>
      <c r="B23" s="12" t="s">
        <v>167</v>
      </c>
      <c r="C23" s="12" t="s">
        <v>165</v>
      </c>
      <c r="D23" s="54" t="s">
        <v>168</v>
      </c>
      <c r="E23" s="11"/>
      <c r="F23" s="11"/>
      <c r="G23" s="11"/>
      <c r="H23" s="11"/>
    </row>
    <row r="24" spans="1:8" ht="49.5" x14ac:dyDescent="0.2">
      <c r="A24" s="26">
        <v>16</v>
      </c>
      <c r="B24" s="12" t="s">
        <v>169</v>
      </c>
      <c r="C24" s="12" t="s">
        <v>165</v>
      </c>
      <c r="D24" s="11" t="s">
        <v>170</v>
      </c>
      <c r="E24" s="11"/>
      <c r="F24" s="11"/>
      <c r="G24" s="11"/>
      <c r="H24" s="11"/>
    </row>
    <row r="25" spans="1:8" ht="33" x14ac:dyDescent="0.25">
      <c r="A25" s="26">
        <v>17</v>
      </c>
      <c r="B25" s="59" t="s">
        <v>172</v>
      </c>
      <c r="C25" s="50" t="s">
        <v>173</v>
      </c>
      <c r="D25" s="58" t="s">
        <v>174</v>
      </c>
      <c r="E25" s="11"/>
      <c r="F25" s="11"/>
      <c r="G25" s="11"/>
      <c r="H25" s="11"/>
    </row>
    <row r="26" spans="1:8" ht="33" x14ac:dyDescent="0.2">
      <c r="A26" s="26">
        <v>18</v>
      </c>
      <c r="B26" s="12" t="s">
        <v>144</v>
      </c>
      <c r="C26" s="12" t="s">
        <v>117</v>
      </c>
      <c r="D26" s="11" t="s">
        <v>147</v>
      </c>
      <c r="E26" s="11"/>
      <c r="F26" s="11"/>
      <c r="G26" s="11"/>
      <c r="H26" s="11"/>
    </row>
    <row r="27" spans="1:8" ht="33" x14ac:dyDescent="0.2">
      <c r="A27" s="26">
        <v>19</v>
      </c>
      <c r="B27" s="12" t="s">
        <v>145</v>
      </c>
      <c r="C27" s="12" t="s">
        <v>117</v>
      </c>
      <c r="D27" s="11" t="s">
        <v>146</v>
      </c>
      <c r="E27" s="11"/>
      <c r="F27" s="11"/>
      <c r="G27" s="11"/>
      <c r="H27" s="11"/>
    </row>
    <row r="28" spans="1:8" ht="20.25" customHeight="1" x14ac:dyDescent="0.2">
      <c r="A28" s="26">
        <v>20</v>
      </c>
      <c r="B28" s="12" t="s">
        <v>202</v>
      </c>
      <c r="C28" s="23" t="s">
        <v>191</v>
      </c>
      <c r="D28" s="11" t="s">
        <v>203</v>
      </c>
      <c r="E28" s="11"/>
      <c r="F28" s="11"/>
      <c r="G28" s="11"/>
      <c r="H28" s="11"/>
    </row>
    <row r="29" spans="1:8" ht="40.5" customHeight="1" x14ac:dyDescent="0.2">
      <c r="A29" s="79">
        <v>21</v>
      </c>
      <c r="B29" s="12" t="s">
        <v>209</v>
      </c>
      <c r="C29" s="23" t="s">
        <v>186</v>
      </c>
      <c r="D29" s="11" t="s">
        <v>210</v>
      </c>
      <c r="E29" s="11"/>
      <c r="F29" s="11"/>
      <c r="G29" s="12"/>
      <c r="H29" s="23"/>
    </row>
  </sheetData>
  <mergeCells count="6">
    <mergeCell ref="A6:H6"/>
    <mergeCell ref="A1:C1"/>
    <mergeCell ref="A2:C2"/>
    <mergeCell ref="A3:C3"/>
    <mergeCell ref="D1:K1"/>
    <mergeCell ref="D2:K2"/>
  </mergeCells>
  <pageMargins left="0.45" right="0.2"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9" workbookViewId="0">
      <selection activeCell="D25" sqref="D25"/>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131</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132</v>
      </c>
      <c r="B3" s="20"/>
      <c r="C3" s="20"/>
      <c r="F3" s="52"/>
    </row>
    <row r="4" spans="1:9" s="2" customFormat="1" ht="15.75" x14ac:dyDescent="0.25">
      <c r="A4" s="52"/>
      <c r="E4" s="2" t="s">
        <v>96</v>
      </c>
      <c r="F4" s="52"/>
    </row>
    <row r="5" spans="1:9" s="2" customFormat="1" ht="15.75" x14ac:dyDescent="0.25">
      <c r="A5" s="52"/>
      <c r="E5" s="2" t="s">
        <v>175</v>
      </c>
      <c r="F5" s="52"/>
    </row>
    <row r="6" spans="1:9" s="2" customFormat="1" ht="24" customHeight="1" x14ac:dyDescent="0.25">
      <c r="A6" s="71" t="s">
        <v>67</v>
      </c>
      <c r="B6" s="71"/>
      <c r="C6" s="71"/>
      <c r="D6" s="71"/>
      <c r="E6" s="71"/>
      <c r="F6" s="71"/>
    </row>
    <row r="7" spans="1:9" s="13" customFormat="1" ht="21" customHeight="1" x14ac:dyDescent="0.2">
      <c r="B7" s="13" t="s">
        <v>68</v>
      </c>
      <c r="C7" s="13" t="s">
        <v>172</v>
      </c>
      <c r="F7" s="14"/>
    </row>
    <row r="8" spans="1:9" s="21" customFormat="1" ht="16.5" x14ac:dyDescent="0.2">
      <c r="B8" s="21" t="s">
        <v>69</v>
      </c>
      <c r="C8" s="45" t="s">
        <v>173</v>
      </c>
      <c r="D8" s="45"/>
      <c r="E8" s="45"/>
      <c r="F8" s="45"/>
    </row>
    <row r="9" spans="1:9" s="1" customFormat="1" ht="21" customHeight="1" x14ac:dyDescent="0.25">
      <c r="B9" s="1" t="s">
        <v>70</v>
      </c>
      <c r="F9" s="5"/>
    </row>
    <row r="10" spans="1:9" s="1" customFormat="1" ht="21" customHeight="1" x14ac:dyDescent="0.25">
      <c r="B10" s="1" t="s">
        <v>71</v>
      </c>
      <c r="C10" s="1" t="s">
        <v>174</v>
      </c>
      <c r="F10" s="5"/>
    </row>
    <row r="11" spans="1:9" s="1" customFormat="1" ht="21" customHeight="1" x14ac:dyDescent="0.25">
      <c r="B11" s="1" t="s">
        <v>72</v>
      </c>
      <c r="C11" s="46"/>
      <c r="D11" s="1" t="s">
        <v>73</v>
      </c>
      <c r="F11" s="5"/>
    </row>
    <row r="12" spans="1:9" s="2" customFormat="1" ht="12" customHeight="1" x14ac:dyDescent="0.25">
      <c r="B12" s="8"/>
      <c r="F12" s="52"/>
    </row>
    <row r="13" spans="1:9" s="22" customFormat="1" ht="49.5" x14ac:dyDescent="0.2">
      <c r="A13" s="51"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3</v>
      </c>
      <c r="E15" s="11">
        <v>5</v>
      </c>
      <c r="F15" s="11">
        <f>D15*E15</f>
        <v>15</v>
      </c>
    </row>
    <row r="16" spans="1:9" ht="33" x14ac:dyDescent="0.2">
      <c r="A16" s="26">
        <v>2</v>
      </c>
      <c r="B16" s="12" t="s">
        <v>8</v>
      </c>
      <c r="C16" s="11" t="s">
        <v>25</v>
      </c>
      <c r="D16" s="11">
        <v>3</v>
      </c>
      <c r="E16" s="11">
        <v>4</v>
      </c>
      <c r="F16" s="11">
        <f t="shared" ref="F16:F23" si="0">D16*E16</f>
        <v>12</v>
      </c>
    </row>
    <row r="17" spans="1:6" ht="16.5" x14ac:dyDescent="0.2">
      <c r="A17" s="24">
        <v>3</v>
      </c>
      <c r="B17" s="12" t="s">
        <v>84</v>
      </c>
      <c r="C17" s="33">
        <v>117300000</v>
      </c>
      <c r="D17" s="11">
        <v>2</v>
      </c>
      <c r="E17" s="11">
        <v>4</v>
      </c>
      <c r="F17" s="11">
        <f t="shared" si="0"/>
        <v>8</v>
      </c>
    </row>
    <row r="18" spans="1:6" ht="33" x14ac:dyDescent="0.2">
      <c r="A18" s="24">
        <v>4</v>
      </c>
      <c r="B18" s="12" t="s">
        <v>10</v>
      </c>
      <c r="C18" s="12" t="s">
        <v>123</v>
      </c>
      <c r="D18" s="11">
        <v>3</v>
      </c>
      <c r="E18" s="11">
        <v>2</v>
      </c>
      <c r="F18" s="11">
        <f t="shared" si="0"/>
        <v>6</v>
      </c>
    </row>
    <row r="19" spans="1:6" ht="49.5" x14ac:dyDescent="0.2">
      <c r="A19" s="24">
        <v>5</v>
      </c>
      <c r="B19" s="12" t="s">
        <v>11</v>
      </c>
      <c r="C19" s="11" t="s">
        <v>33</v>
      </c>
      <c r="D19" s="11">
        <v>2.6</v>
      </c>
      <c r="E19" s="11">
        <v>1</v>
      </c>
      <c r="F19" s="11">
        <f t="shared" si="0"/>
        <v>2.6</v>
      </c>
    </row>
    <row r="20" spans="1:6" ht="33" x14ac:dyDescent="0.2">
      <c r="A20" s="24">
        <v>6</v>
      </c>
      <c r="B20" s="12" t="s">
        <v>12</v>
      </c>
      <c r="C20" s="11" t="s">
        <v>120</v>
      </c>
      <c r="D20" s="11">
        <v>2.35</v>
      </c>
      <c r="E20" s="11">
        <v>1</v>
      </c>
      <c r="F20" s="11">
        <f t="shared" si="0"/>
        <v>2.35</v>
      </c>
    </row>
    <row r="21" spans="1:6" ht="33" x14ac:dyDescent="0.2">
      <c r="A21" s="24">
        <v>7</v>
      </c>
      <c r="B21" s="12" t="s">
        <v>13</v>
      </c>
      <c r="C21" s="11" t="s">
        <v>121</v>
      </c>
      <c r="D21" s="11">
        <v>3</v>
      </c>
      <c r="E21" s="11">
        <v>1</v>
      </c>
      <c r="F21" s="11">
        <f t="shared" si="0"/>
        <v>3</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24.95</v>
      </c>
      <c r="E24" s="16">
        <f>SUM(E15:E23)</f>
        <v>20</v>
      </c>
      <c r="F24" s="16">
        <f>SUM(F15:F23)</f>
        <v>54.95</v>
      </c>
    </row>
    <row r="25" spans="1:6" s="29" customFormat="1" ht="16.5" x14ac:dyDescent="0.2">
      <c r="A25" s="75" t="s">
        <v>110</v>
      </c>
      <c r="B25" s="75"/>
      <c r="C25" s="75"/>
      <c r="D25" s="36">
        <f>F24/E24</f>
        <v>2.7475000000000001</v>
      </c>
    </row>
    <row r="26" spans="1:6" x14ac:dyDescent="0.2">
      <c r="A26" s="28"/>
    </row>
    <row r="27" spans="1:6" ht="16.5" x14ac:dyDescent="0.25">
      <c r="B27" s="34" t="s">
        <v>102</v>
      </c>
      <c r="C27" s="51" t="str">
        <f>IF(D25&gt;1.5,"X","")</f>
        <v>X</v>
      </c>
      <c r="D27" s="34" t="s">
        <v>79</v>
      </c>
      <c r="E27" s="35" t="str">
        <f>IF(D25&lt;1.5,"X","")</f>
        <v/>
      </c>
    </row>
    <row r="28" spans="1:6" ht="16.5" x14ac:dyDescent="0.2">
      <c r="A28" s="76" t="s">
        <v>80</v>
      </c>
      <c r="B28" s="76"/>
      <c r="D28" s="48" t="str">
        <f>E5</f>
        <v>Ngày: 10/01/2019</v>
      </c>
    </row>
    <row r="29" spans="1:6" s="25" customFormat="1" ht="15.75" x14ac:dyDescent="0.2">
      <c r="A29" s="73" t="s">
        <v>81</v>
      </c>
      <c r="B29" s="73"/>
      <c r="C29" s="74" t="s">
        <v>83</v>
      </c>
      <c r="D29" s="74"/>
      <c r="E29" s="73" t="s">
        <v>82</v>
      </c>
      <c r="F29" s="73"/>
    </row>
    <row r="30" spans="1:6" s="44" customFormat="1" x14ac:dyDescent="0.2"/>
    <row r="31" spans="1:6" s="44" customFormat="1" x14ac:dyDescent="0.2"/>
    <row r="32" spans="1:6" s="44" customFormat="1" x14ac:dyDescent="0.2"/>
    <row r="33" spans="1:6" s="44" customFormat="1" x14ac:dyDescent="0.2"/>
    <row r="34" spans="1:6" s="1" customFormat="1" ht="16.5" x14ac:dyDescent="0.25">
      <c r="A34" s="70"/>
      <c r="B34" s="70"/>
      <c r="C34" s="70"/>
      <c r="D34" s="70"/>
      <c r="E34" s="70"/>
      <c r="F34" s="70"/>
    </row>
    <row r="35" spans="1:6" s="1" customFormat="1" ht="16.5" x14ac:dyDescent="0.25">
      <c r="A35" s="70" t="s">
        <v>129</v>
      </c>
      <c r="B35" s="70"/>
      <c r="C35" s="70" t="s">
        <v>130</v>
      </c>
      <c r="D35" s="70"/>
      <c r="E35" s="70" t="s">
        <v>128</v>
      </c>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6"/>
  <sheetViews>
    <sheetView topLeftCell="A16" workbookViewId="0">
      <selection activeCell="F18" sqref="F18"/>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2"/>
    </row>
    <row r="4" spans="1:9" s="2" customFormat="1" ht="15.75" x14ac:dyDescent="0.25">
      <c r="A4" s="52"/>
      <c r="E4" s="2" t="s">
        <v>76</v>
      </c>
      <c r="F4" s="52"/>
    </row>
    <row r="5" spans="1:9" s="2" customFormat="1" ht="15.75" x14ac:dyDescent="0.25">
      <c r="A5" s="52"/>
      <c r="E5" s="2" t="str">
        <f>'MS2BM-TTDGNCU 8,3'!E5</f>
        <v>Ngày: 10/01/2019</v>
      </c>
      <c r="F5" s="52"/>
    </row>
    <row r="6" spans="1:9" s="2" customFormat="1" ht="24" customHeight="1" x14ac:dyDescent="0.25">
      <c r="A6" s="71" t="s">
        <v>67</v>
      </c>
      <c r="B6" s="71"/>
      <c r="C6" s="71"/>
      <c r="D6" s="71"/>
      <c r="E6" s="71"/>
      <c r="F6" s="71"/>
    </row>
    <row r="7" spans="1:9" s="13" customFormat="1" ht="16.5" x14ac:dyDescent="0.2">
      <c r="B7" s="13" t="s">
        <v>68</v>
      </c>
      <c r="C7" s="13" t="s">
        <v>176</v>
      </c>
      <c r="F7" s="14"/>
    </row>
    <row r="8" spans="1:9" s="21" customFormat="1" ht="16.5" x14ac:dyDescent="0.2">
      <c r="B8" s="21" t="s">
        <v>69</v>
      </c>
      <c r="C8" s="45" t="str">
        <f>'MS2BM-TTDGNCU 8,3'!C8</f>
        <v>Cung cấp tập 48 trang</v>
      </c>
      <c r="D8" s="45"/>
      <c r="E8" s="45"/>
      <c r="F8" s="45"/>
    </row>
    <row r="9" spans="1:9" s="1" customFormat="1" ht="16.5" x14ac:dyDescent="0.25">
      <c r="B9" s="1" t="s">
        <v>70</v>
      </c>
      <c r="F9" s="5"/>
    </row>
    <row r="10" spans="1:9" s="1" customFormat="1" ht="16.5" x14ac:dyDescent="0.25">
      <c r="B10" s="1" t="s">
        <v>71</v>
      </c>
      <c r="C10" s="1" t="s">
        <v>177</v>
      </c>
      <c r="F10" s="5"/>
    </row>
    <row r="11" spans="1:9" s="1" customFormat="1" ht="16.5" x14ac:dyDescent="0.25">
      <c r="B11" s="1" t="s">
        <v>72</v>
      </c>
      <c r="C11" s="46"/>
      <c r="D11" s="1" t="s">
        <v>73</v>
      </c>
      <c r="F11" s="5"/>
    </row>
    <row r="12" spans="1:9" s="2" customFormat="1" ht="9.75" customHeight="1" x14ac:dyDescent="0.25">
      <c r="B12" s="8"/>
      <c r="F12" s="52"/>
    </row>
    <row r="13" spans="1:9" s="22" customFormat="1" ht="49.5" x14ac:dyDescent="0.2">
      <c r="A13" s="51"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126000000</v>
      </c>
      <c r="D17" s="11">
        <v>1.2</v>
      </c>
      <c r="E17" s="11">
        <v>4</v>
      </c>
      <c r="F17" s="11">
        <f t="shared" si="0"/>
        <v>4.8</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1.8</v>
      </c>
      <c r="E20" s="11">
        <v>1</v>
      </c>
      <c r="F20" s="11">
        <f t="shared" si="0"/>
        <v>1.8</v>
      </c>
    </row>
    <row r="21" spans="1:6" ht="33" x14ac:dyDescent="0.2">
      <c r="A21" s="24">
        <v>7</v>
      </c>
      <c r="B21" s="12" t="s">
        <v>13</v>
      </c>
      <c r="C21" s="11" t="s">
        <v>121</v>
      </c>
      <c r="D21" s="11">
        <v>1</v>
      </c>
      <c r="E21" s="11">
        <v>1</v>
      </c>
      <c r="F21" s="11">
        <f t="shared" si="0"/>
        <v>1</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14.3</v>
      </c>
      <c r="E24" s="16">
        <f>SUM(E15:E23)</f>
        <v>20</v>
      </c>
      <c r="F24" s="16">
        <f>SUM(F15:F23)</f>
        <v>32.799999999999997</v>
      </c>
    </row>
    <row r="25" spans="1:6" s="29" customFormat="1" ht="16.5" x14ac:dyDescent="0.2">
      <c r="A25" s="75" t="s">
        <v>110</v>
      </c>
      <c r="B25" s="75"/>
      <c r="C25" s="75"/>
      <c r="D25" s="36">
        <f>F24/E24</f>
        <v>1.64</v>
      </c>
    </row>
    <row r="26" spans="1:6" x14ac:dyDescent="0.2">
      <c r="A26" s="28"/>
    </row>
    <row r="27" spans="1:6" ht="16.5" x14ac:dyDescent="0.25">
      <c r="B27" s="34" t="s">
        <v>102</v>
      </c>
      <c r="C27" s="51"/>
      <c r="D27" s="34" t="s">
        <v>79</v>
      </c>
      <c r="E27" s="41" t="s">
        <v>115</v>
      </c>
    </row>
    <row r="28" spans="1:6" ht="16.5" x14ac:dyDescent="0.2">
      <c r="A28" s="76" t="s">
        <v>80</v>
      </c>
      <c r="B28" s="76"/>
      <c r="D28" s="48" t="str">
        <f>E5</f>
        <v>Ngày: 10/01/2019</v>
      </c>
    </row>
    <row r="29" spans="1:6" s="25" customFormat="1" ht="15.75" x14ac:dyDescent="0.2">
      <c r="A29" s="73" t="s">
        <v>81</v>
      </c>
      <c r="B29" s="73"/>
      <c r="C29" s="74" t="s">
        <v>83</v>
      </c>
      <c r="D29" s="74"/>
      <c r="E29" s="73" t="s">
        <v>82</v>
      </c>
      <c r="F29" s="73"/>
    </row>
    <row r="30" spans="1:6" s="44" customFormat="1" x14ac:dyDescent="0.2"/>
    <row r="31" spans="1:6" s="44" customFormat="1" x14ac:dyDescent="0.2"/>
    <row r="32" spans="1:6" s="44" customFormat="1" x14ac:dyDescent="0.2"/>
    <row r="33" spans="1:6" s="44" customFormat="1" x14ac:dyDescent="0.2"/>
    <row r="34" spans="1:6" s="1" customFormat="1" ht="16.5" x14ac:dyDescent="0.25">
      <c r="A34" s="70" t="s">
        <v>129</v>
      </c>
      <c r="B34" s="70"/>
      <c r="C34" s="70" t="s">
        <v>130</v>
      </c>
      <c r="D34" s="70"/>
      <c r="E34" s="70" t="s">
        <v>128</v>
      </c>
      <c r="F34" s="70"/>
    </row>
    <row r="35" spans="1:6" s="44" customFormat="1" x14ac:dyDescent="0.2"/>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4" workbookViewId="0">
      <selection activeCell="D18" sqref="D18"/>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2"/>
    </row>
    <row r="4" spans="1:9" s="2" customFormat="1" ht="15.75" x14ac:dyDescent="0.25">
      <c r="A4" s="52"/>
      <c r="E4" s="2" t="s">
        <v>66</v>
      </c>
      <c r="F4" s="52"/>
    </row>
    <row r="5" spans="1:9" s="2" customFormat="1" ht="15.75" x14ac:dyDescent="0.25">
      <c r="A5" s="52"/>
      <c r="E5" s="2" t="str">
        <f>'MS2BM-TTDGNCU 8,2'!E5</f>
        <v>Ngày: 10/01/2019</v>
      </c>
      <c r="F5" s="52"/>
    </row>
    <row r="6" spans="1:9" s="2" customFormat="1" ht="20.25" x14ac:dyDescent="0.25">
      <c r="A6" s="71" t="s">
        <v>163</v>
      </c>
      <c r="B6" s="71"/>
      <c r="C6" s="71"/>
      <c r="D6" s="71"/>
      <c r="E6" s="71"/>
      <c r="F6" s="71"/>
    </row>
    <row r="7" spans="1:9" s="13" customFormat="1" ht="16.5" x14ac:dyDescent="0.2">
      <c r="B7" s="13" t="s">
        <v>68</v>
      </c>
      <c r="C7" s="13" t="s">
        <v>178</v>
      </c>
      <c r="F7" s="14"/>
    </row>
    <row r="8" spans="1:9" s="21" customFormat="1" ht="16.5" x14ac:dyDescent="0.2">
      <c r="B8" s="21" t="s">
        <v>69</v>
      </c>
      <c r="C8" s="45" t="str">
        <f>'MS2BM-TTDGNCU 8,2'!C8</f>
        <v>Cung cấp tập 48 trang</v>
      </c>
      <c r="D8" s="45"/>
      <c r="E8" s="45"/>
      <c r="F8" s="45"/>
    </row>
    <row r="9" spans="1:9" s="1" customFormat="1" ht="16.5" x14ac:dyDescent="0.25">
      <c r="B9" s="1" t="s">
        <v>70</v>
      </c>
      <c r="F9" s="5"/>
    </row>
    <row r="10" spans="1:9" s="1" customFormat="1" ht="16.5" x14ac:dyDescent="0.25">
      <c r="B10" s="1" t="s">
        <v>71</v>
      </c>
      <c r="C10" s="1" t="s">
        <v>179</v>
      </c>
      <c r="F10" s="5"/>
    </row>
    <row r="11" spans="1:9" s="1" customFormat="1" ht="16.5" x14ac:dyDescent="0.25">
      <c r="B11" s="1" t="s">
        <v>72</v>
      </c>
      <c r="C11" s="46"/>
      <c r="D11" s="1" t="s">
        <v>73</v>
      </c>
      <c r="F11" s="5"/>
    </row>
    <row r="12" spans="1:9" s="2" customFormat="1" ht="15.75" x14ac:dyDescent="0.25">
      <c r="B12" s="8"/>
      <c r="F12" s="52"/>
    </row>
    <row r="13" spans="1:9" s="22" customFormat="1" ht="49.5" x14ac:dyDescent="0.2">
      <c r="A13" s="51"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120000000</v>
      </c>
      <c r="D17" s="11">
        <v>1.8</v>
      </c>
      <c r="E17" s="11">
        <v>4</v>
      </c>
      <c r="F17" s="11">
        <f t="shared" si="0"/>
        <v>7.2</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v>
      </c>
      <c r="E20" s="11">
        <v>1</v>
      </c>
      <c r="F20" s="11">
        <f t="shared" si="0"/>
        <v>1</v>
      </c>
    </row>
    <row r="21" spans="1:6" ht="33" x14ac:dyDescent="0.2">
      <c r="A21" s="24">
        <v>7</v>
      </c>
      <c r="B21" s="12" t="s">
        <v>13</v>
      </c>
      <c r="C21" s="11" t="s">
        <v>121</v>
      </c>
      <c r="D21" s="11">
        <v>1</v>
      </c>
      <c r="E21" s="11">
        <v>1</v>
      </c>
      <c r="F21" s="11">
        <f t="shared" si="0"/>
        <v>1</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17.100000000000001</v>
      </c>
      <c r="E24" s="16">
        <f>SUM(E15:E23)</f>
        <v>20</v>
      </c>
      <c r="F24" s="16">
        <f>SUM(F15:F23)</f>
        <v>40.700000000000003</v>
      </c>
    </row>
    <row r="25" spans="1:6" s="29" customFormat="1" ht="16.5" x14ac:dyDescent="0.2">
      <c r="A25" s="75" t="s">
        <v>110</v>
      </c>
      <c r="B25" s="75"/>
      <c r="C25" s="75"/>
      <c r="D25" s="36">
        <f>F24/E24</f>
        <v>2.0350000000000001</v>
      </c>
    </row>
    <row r="26" spans="1:6" x14ac:dyDescent="0.2">
      <c r="A26" s="28"/>
    </row>
    <row r="27" spans="1:6" ht="16.5" x14ac:dyDescent="0.25">
      <c r="B27" s="34" t="s">
        <v>102</v>
      </c>
      <c r="C27" s="51"/>
      <c r="D27" s="34" t="s">
        <v>79</v>
      </c>
      <c r="E27" s="41" t="s">
        <v>115</v>
      </c>
    </row>
    <row r="28" spans="1:6" ht="16.5" x14ac:dyDescent="0.2">
      <c r="A28" s="76" t="s">
        <v>80</v>
      </c>
      <c r="B28" s="76"/>
      <c r="D28" s="48" t="str">
        <f>E5</f>
        <v>Ngày: 10/01/2019</v>
      </c>
    </row>
    <row r="29" spans="1:6" s="25" customFormat="1" ht="15.75" x14ac:dyDescent="0.2">
      <c r="A29" s="73" t="s">
        <v>81</v>
      </c>
      <c r="B29" s="73"/>
      <c r="C29" s="74" t="s">
        <v>83</v>
      </c>
      <c r="D29" s="74"/>
      <c r="E29" s="73" t="s">
        <v>82</v>
      </c>
      <c r="F29" s="73"/>
    </row>
    <row r="30" spans="1:6" s="44" customFormat="1" ht="18" customHeight="1" x14ac:dyDescent="0.2"/>
    <row r="31" spans="1:6" s="44" customFormat="1" ht="18" customHeight="1" x14ac:dyDescent="0.2"/>
    <row r="32" spans="1:6" s="44" customFormat="1" ht="18" customHeight="1" x14ac:dyDescent="0.2"/>
    <row r="33" spans="1:6" s="44" customFormat="1" ht="18" customHeight="1" x14ac:dyDescent="0.2"/>
    <row r="34" spans="1:6" s="1" customFormat="1" ht="16.5" x14ac:dyDescent="0.25">
      <c r="A34" s="70" t="s">
        <v>129</v>
      </c>
      <c r="B34" s="70"/>
      <c r="C34" s="70" t="s">
        <v>130</v>
      </c>
      <c r="D34" s="70"/>
      <c r="E34" s="70" t="s">
        <v>128</v>
      </c>
      <c r="F34" s="70"/>
    </row>
    <row r="35" spans="1:6" s="1" customFormat="1" ht="16.5" x14ac:dyDescent="0.25">
      <c r="A35" s="70"/>
      <c r="B35" s="70"/>
      <c r="C35" s="70"/>
      <c r="D35" s="70"/>
      <c r="E35" s="70"/>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9" workbookViewId="0">
      <selection activeCell="D19" sqref="D19"/>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7"/>
    </row>
    <row r="4" spans="1:9" s="2" customFormat="1" ht="15.75" x14ac:dyDescent="0.25">
      <c r="A4" s="57"/>
      <c r="E4" s="2" t="s">
        <v>66</v>
      </c>
      <c r="F4" s="57"/>
    </row>
    <row r="5" spans="1:9" s="2" customFormat="1" ht="15.75" x14ac:dyDescent="0.25">
      <c r="A5" s="57"/>
      <c r="E5" s="2" t="str">
        <f>'MS2BM-TTDGNCU 8,2'!E5</f>
        <v>Ngày: 10/01/2019</v>
      </c>
      <c r="F5" s="57"/>
    </row>
    <row r="6" spans="1:9" s="2" customFormat="1" ht="20.25" x14ac:dyDescent="0.25">
      <c r="A6" s="71" t="s">
        <v>163</v>
      </c>
      <c r="B6" s="71"/>
      <c r="C6" s="71"/>
      <c r="D6" s="71"/>
      <c r="E6" s="71"/>
      <c r="F6" s="71"/>
    </row>
    <row r="7" spans="1:9" s="13" customFormat="1" ht="16.5" x14ac:dyDescent="0.2">
      <c r="B7" s="13" t="s">
        <v>68</v>
      </c>
      <c r="C7" s="13" t="s">
        <v>180</v>
      </c>
      <c r="F7" s="14"/>
    </row>
    <row r="8" spans="1:9" s="21" customFormat="1" ht="16.5" x14ac:dyDescent="0.2">
      <c r="B8" s="21" t="s">
        <v>69</v>
      </c>
      <c r="C8" s="45" t="s">
        <v>181</v>
      </c>
      <c r="D8" s="45"/>
      <c r="E8" s="45"/>
      <c r="F8" s="45"/>
    </row>
    <row r="9" spans="1:9" s="1" customFormat="1" ht="16.5" x14ac:dyDescent="0.25">
      <c r="B9" s="1" t="s">
        <v>70</v>
      </c>
      <c r="F9" s="5"/>
    </row>
    <row r="10" spans="1:9" s="1" customFormat="1" ht="16.5" x14ac:dyDescent="0.25">
      <c r="B10" s="1" t="s">
        <v>71</v>
      </c>
      <c r="C10" s="1" t="s">
        <v>182</v>
      </c>
      <c r="F10" s="5"/>
    </row>
    <row r="11" spans="1:9" s="1" customFormat="1" ht="16.5" x14ac:dyDescent="0.25">
      <c r="B11" s="1" t="s">
        <v>72</v>
      </c>
      <c r="C11" s="46"/>
      <c r="D11" s="1" t="s">
        <v>73</v>
      </c>
      <c r="F11" s="5"/>
    </row>
    <row r="12" spans="1:9" s="2" customFormat="1" ht="15.75"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3</v>
      </c>
      <c r="E15" s="11">
        <v>5</v>
      </c>
      <c r="F15" s="11">
        <f>D15*E15</f>
        <v>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86596000</v>
      </c>
      <c r="D17" s="11">
        <v>1.5</v>
      </c>
      <c r="E17" s="11">
        <v>4</v>
      </c>
      <c r="F17" s="11">
        <f t="shared" si="0"/>
        <v>6</v>
      </c>
    </row>
    <row r="18" spans="1:6" ht="33" x14ac:dyDescent="0.2">
      <c r="A18" s="24">
        <v>4</v>
      </c>
      <c r="B18" s="12" t="s">
        <v>10</v>
      </c>
      <c r="C18" s="12" t="s">
        <v>123</v>
      </c>
      <c r="D18" s="11">
        <v>3</v>
      </c>
      <c r="E18" s="11">
        <v>2</v>
      </c>
      <c r="F18" s="11">
        <f t="shared" si="0"/>
        <v>6</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2</v>
      </c>
      <c r="E20" s="11">
        <v>1</v>
      </c>
      <c r="F20" s="11">
        <f t="shared" si="0"/>
        <v>2</v>
      </c>
    </row>
    <row r="21" spans="1:6" ht="33" x14ac:dyDescent="0.2">
      <c r="A21" s="24">
        <v>7</v>
      </c>
      <c r="B21" s="12" t="s">
        <v>13</v>
      </c>
      <c r="C21" s="11" t="s">
        <v>121</v>
      </c>
      <c r="D21" s="11">
        <v>2</v>
      </c>
      <c r="E21" s="11">
        <v>1</v>
      </c>
      <c r="F21" s="11">
        <f t="shared" si="0"/>
        <v>2</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v>
      </c>
      <c r="E24" s="16">
        <f>SUM(E15:E23)</f>
        <v>20</v>
      </c>
      <c r="F24" s="16">
        <f>SUM(F15:F23)</f>
        <v>49</v>
      </c>
    </row>
    <row r="25" spans="1:6" s="29" customFormat="1" ht="16.5" x14ac:dyDescent="0.2">
      <c r="A25" s="75" t="s">
        <v>110</v>
      </c>
      <c r="B25" s="75"/>
      <c r="C25" s="75"/>
      <c r="D25" s="36">
        <f>F24/E24</f>
        <v>2.4500000000000002</v>
      </c>
    </row>
    <row r="26" spans="1:6" x14ac:dyDescent="0.2">
      <c r="A26" s="28"/>
    </row>
    <row r="27" spans="1:6" ht="16.5" x14ac:dyDescent="0.25">
      <c r="B27" s="34" t="s">
        <v>102</v>
      </c>
      <c r="C27" s="56" t="s">
        <v>115</v>
      </c>
      <c r="D27" s="34" t="s">
        <v>79</v>
      </c>
      <c r="E27" s="41"/>
    </row>
    <row r="28" spans="1:6" ht="16.5" x14ac:dyDescent="0.2">
      <c r="A28" s="76" t="s">
        <v>80</v>
      </c>
      <c r="B28" s="76"/>
      <c r="D28" s="48" t="str">
        <f>E5</f>
        <v>Ngày: 10/01/2019</v>
      </c>
    </row>
    <row r="29" spans="1:6" s="25" customFormat="1" ht="15.75" x14ac:dyDescent="0.2">
      <c r="A29" s="73" t="s">
        <v>81</v>
      </c>
      <c r="B29" s="73"/>
      <c r="C29" s="74" t="s">
        <v>83</v>
      </c>
      <c r="D29" s="74"/>
      <c r="E29" s="73" t="s">
        <v>82</v>
      </c>
      <c r="F29" s="73"/>
    </row>
    <row r="30" spans="1:6" s="44" customFormat="1" ht="18" customHeight="1" x14ac:dyDescent="0.2"/>
    <row r="31" spans="1:6" s="44" customFormat="1" ht="18" customHeight="1" x14ac:dyDescent="0.2"/>
    <row r="32" spans="1:6" s="44" customFormat="1" ht="18" customHeight="1" x14ac:dyDescent="0.2"/>
    <row r="33" spans="1:6" s="44" customFormat="1" ht="18" customHeight="1" x14ac:dyDescent="0.2"/>
    <row r="34" spans="1:6" s="1" customFormat="1" ht="16.5" x14ac:dyDescent="0.25">
      <c r="A34" s="70" t="s">
        <v>129</v>
      </c>
      <c r="B34" s="70"/>
      <c r="C34" s="70" t="s">
        <v>130</v>
      </c>
      <c r="D34" s="70"/>
      <c r="E34" s="70" t="s">
        <v>128</v>
      </c>
      <c r="F34" s="70"/>
    </row>
    <row r="35" spans="1:6" s="1" customFormat="1" ht="16.5" x14ac:dyDescent="0.25">
      <c r="A35" s="70"/>
      <c r="B35" s="70"/>
      <c r="C35" s="70"/>
      <c r="D35" s="70"/>
      <c r="E35" s="70"/>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6"/>
  <sheetViews>
    <sheetView topLeftCell="A7" workbookViewId="0">
      <selection activeCell="C8" sqref="C8"/>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7"/>
    </row>
    <row r="4" spans="1:9" s="2" customFormat="1" ht="15.75" x14ac:dyDescent="0.25">
      <c r="A4" s="57"/>
      <c r="E4" s="2" t="s">
        <v>76</v>
      </c>
      <c r="F4" s="57"/>
    </row>
    <row r="5" spans="1:9" s="2" customFormat="1" ht="15.75" x14ac:dyDescent="0.25">
      <c r="A5" s="57"/>
      <c r="E5" s="2" t="str">
        <f>'MS2BM-TTDGNCU 8,3'!E5</f>
        <v>Ngày: 10/01/2019</v>
      </c>
      <c r="F5" s="57"/>
    </row>
    <row r="6" spans="1:9" s="2" customFormat="1" ht="24" customHeight="1" x14ac:dyDescent="0.25">
      <c r="A6" s="71" t="s">
        <v>67</v>
      </c>
      <c r="B6" s="71"/>
      <c r="C6" s="71"/>
      <c r="D6" s="71"/>
      <c r="E6" s="71"/>
      <c r="F6" s="71"/>
    </row>
    <row r="7" spans="1:9" s="13" customFormat="1" ht="16.5" x14ac:dyDescent="0.2">
      <c r="B7" s="13" t="s">
        <v>68</v>
      </c>
      <c r="C7" s="13" t="s">
        <v>137</v>
      </c>
      <c r="F7" s="14"/>
    </row>
    <row r="8" spans="1:9" s="21" customFormat="1" ht="16.5" x14ac:dyDescent="0.2">
      <c r="B8" s="21" t="s">
        <v>69</v>
      </c>
      <c r="C8" s="45" t="str">
        <f>'MS2BM-TTDGNCU_7.1'!C8</f>
        <v xml:space="preserve">Cung cấp vật tư điện </v>
      </c>
      <c r="D8" s="45"/>
      <c r="E8" s="45"/>
      <c r="F8" s="45"/>
    </row>
    <row r="9" spans="1:9" s="1" customFormat="1" ht="16.5" x14ac:dyDescent="0.25">
      <c r="B9" s="1" t="s">
        <v>70</v>
      </c>
      <c r="F9" s="5"/>
    </row>
    <row r="10" spans="1:9" s="1" customFormat="1" ht="16.5" x14ac:dyDescent="0.25">
      <c r="B10" s="1" t="s">
        <v>71</v>
      </c>
      <c r="C10" s="1" t="s">
        <v>139</v>
      </c>
      <c r="F10" s="5"/>
    </row>
    <row r="11" spans="1:9" s="1" customFormat="1" ht="16.5" x14ac:dyDescent="0.25">
      <c r="B11" s="1" t="s">
        <v>72</v>
      </c>
      <c r="C11" s="46"/>
      <c r="D11" s="1" t="s">
        <v>73</v>
      </c>
      <c r="F11" s="5"/>
    </row>
    <row r="12" spans="1:9" s="2" customFormat="1" ht="9.75"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v>
      </c>
      <c r="E15" s="11">
        <v>5</v>
      </c>
      <c r="F15" s="11">
        <f>D15*E15</f>
        <v>10</v>
      </c>
    </row>
    <row r="16" spans="1:9" ht="33" x14ac:dyDescent="0.2">
      <c r="A16" s="26">
        <v>2</v>
      </c>
      <c r="B16" s="12" t="s">
        <v>8</v>
      </c>
      <c r="C16" s="11" t="s">
        <v>25</v>
      </c>
      <c r="D16" s="11">
        <v>1.2</v>
      </c>
      <c r="E16" s="11">
        <v>4</v>
      </c>
      <c r="F16" s="11">
        <f t="shared" ref="F16:F23" si="0">D16*E16</f>
        <v>4.8</v>
      </c>
    </row>
    <row r="17" spans="1:6" ht="16.5" x14ac:dyDescent="0.2">
      <c r="A17" s="24">
        <v>3</v>
      </c>
      <c r="B17" s="12" t="s">
        <v>84</v>
      </c>
      <c r="C17" s="33">
        <v>88853000</v>
      </c>
      <c r="D17" s="11">
        <v>0.8</v>
      </c>
      <c r="E17" s="11">
        <v>4</v>
      </c>
      <c r="F17" s="11">
        <f t="shared" si="0"/>
        <v>3.2</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1.8</v>
      </c>
      <c r="E20" s="11">
        <v>1</v>
      </c>
      <c r="F20" s="11">
        <f t="shared" si="0"/>
        <v>1.8</v>
      </c>
    </row>
    <row r="21" spans="1:6" ht="33" x14ac:dyDescent="0.2">
      <c r="A21" s="24">
        <v>7</v>
      </c>
      <c r="B21" s="12" t="s">
        <v>13</v>
      </c>
      <c r="C21" s="11" t="s">
        <v>121</v>
      </c>
      <c r="D21" s="11">
        <v>1</v>
      </c>
      <c r="E21" s="11">
        <v>1</v>
      </c>
      <c r="F21" s="11">
        <f t="shared" si="0"/>
        <v>1</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13.3</v>
      </c>
      <c r="E24" s="16">
        <f>SUM(E15:E23)</f>
        <v>20</v>
      </c>
      <c r="F24" s="16">
        <f>SUM(F15:F23)</f>
        <v>28.8</v>
      </c>
    </row>
    <row r="25" spans="1:6" s="29" customFormat="1" ht="16.5" x14ac:dyDescent="0.2">
      <c r="A25" s="75" t="s">
        <v>110</v>
      </c>
      <c r="B25" s="75"/>
      <c r="C25" s="75"/>
      <c r="D25" s="36">
        <f>F24/E24</f>
        <v>1.44</v>
      </c>
    </row>
    <row r="26" spans="1:6" x14ac:dyDescent="0.2">
      <c r="A26" s="28"/>
    </row>
    <row r="27" spans="1:6" ht="16.5" x14ac:dyDescent="0.25">
      <c r="B27" s="34" t="s">
        <v>102</v>
      </c>
      <c r="C27" s="56"/>
      <c r="D27" s="34" t="s">
        <v>79</v>
      </c>
      <c r="E27" s="41" t="s">
        <v>115</v>
      </c>
    </row>
    <row r="28" spans="1:6" ht="16.5" x14ac:dyDescent="0.2">
      <c r="A28" s="76" t="s">
        <v>80</v>
      </c>
      <c r="B28" s="76"/>
      <c r="D28" s="48" t="str">
        <f>E5</f>
        <v>Ngày: 10/01/2019</v>
      </c>
    </row>
    <row r="29" spans="1:6" s="25" customFormat="1" ht="15.75" x14ac:dyDescent="0.2">
      <c r="A29" s="73" t="s">
        <v>81</v>
      </c>
      <c r="B29" s="73"/>
      <c r="C29" s="74" t="s">
        <v>83</v>
      </c>
      <c r="D29" s="74"/>
      <c r="E29" s="73" t="s">
        <v>82</v>
      </c>
      <c r="F29" s="73"/>
    </row>
    <row r="30" spans="1:6" s="44" customFormat="1" x14ac:dyDescent="0.2"/>
    <row r="31" spans="1:6" s="44" customFormat="1" x14ac:dyDescent="0.2"/>
    <row r="32" spans="1:6" s="44" customFormat="1" x14ac:dyDescent="0.2"/>
    <row r="33" spans="1:6" s="44" customFormat="1" x14ac:dyDescent="0.2"/>
    <row r="34" spans="1:6" s="1" customFormat="1" ht="16.5" x14ac:dyDescent="0.25">
      <c r="A34" s="70" t="s">
        <v>129</v>
      </c>
      <c r="B34" s="70"/>
      <c r="C34" s="70" t="s">
        <v>130</v>
      </c>
      <c r="D34" s="70"/>
      <c r="E34" s="70" t="s">
        <v>128</v>
      </c>
      <c r="F34" s="70"/>
    </row>
    <row r="35" spans="1:6" s="44" customFormat="1" x14ac:dyDescent="0.2"/>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7" workbookViewId="0">
      <selection activeCell="D23" sqref="D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131</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132</v>
      </c>
      <c r="B3" s="20"/>
      <c r="C3" s="20"/>
      <c r="F3" s="57"/>
    </row>
    <row r="4" spans="1:9" s="2" customFormat="1" ht="15.75" x14ac:dyDescent="0.25">
      <c r="A4" s="57"/>
      <c r="E4" s="2" t="s">
        <v>96</v>
      </c>
      <c r="F4" s="57"/>
    </row>
    <row r="5" spans="1:9" s="2" customFormat="1" ht="15.75" x14ac:dyDescent="0.25">
      <c r="A5" s="57"/>
      <c r="E5" s="2" t="s">
        <v>175</v>
      </c>
      <c r="F5" s="57"/>
    </row>
    <row r="6" spans="1:9" s="2" customFormat="1" ht="24" customHeight="1" x14ac:dyDescent="0.25">
      <c r="A6" s="71" t="s">
        <v>67</v>
      </c>
      <c r="B6" s="71"/>
      <c r="C6" s="71"/>
      <c r="D6" s="71"/>
      <c r="E6" s="71"/>
      <c r="F6" s="71"/>
    </row>
    <row r="7" spans="1:9" s="13" customFormat="1" ht="21" customHeight="1" x14ac:dyDescent="0.2">
      <c r="B7" s="13" t="s">
        <v>68</v>
      </c>
      <c r="C7" s="13" t="s">
        <v>183</v>
      </c>
      <c r="F7" s="14"/>
    </row>
    <row r="8" spans="1:9" s="21" customFormat="1" ht="16.5" x14ac:dyDescent="0.2">
      <c r="B8" s="21" t="s">
        <v>69</v>
      </c>
      <c r="C8" s="45" t="str">
        <f>'MS2BM-TTDGNCU_7.1'!C8</f>
        <v xml:space="preserve">Cung cấp vật tư điện </v>
      </c>
      <c r="D8" s="45"/>
      <c r="E8" s="45"/>
      <c r="F8" s="45"/>
    </row>
    <row r="9" spans="1:9" s="1" customFormat="1" ht="21" customHeight="1" x14ac:dyDescent="0.25">
      <c r="B9" s="1" t="s">
        <v>70</v>
      </c>
      <c r="F9" s="5"/>
    </row>
    <row r="10" spans="1:9" s="1" customFormat="1" ht="21" customHeight="1" x14ac:dyDescent="0.25">
      <c r="B10" s="1" t="s">
        <v>71</v>
      </c>
      <c r="C10" s="1" t="s">
        <v>184</v>
      </c>
      <c r="F10" s="5"/>
    </row>
    <row r="11" spans="1:9" s="1" customFormat="1" ht="21" customHeight="1" x14ac:dyDescent="0.25">
      <c r="B11" s="1" t="s">
        <v>72</v>
      </c>
      <c r="C11" s="46"/>
      <c r="D11" s="1" t="s">
        <v>73</v>
      </c>
      <c r="F11" s="5"/>
    </row>
    <row r="12" spans="1:9" s="2" customFormat="1" ht="12"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v>
      </c>
      <c r="E15" s="11">
        <v>5</v>
      </c>
      <c r="F15" s="11">
        <f>D15*E15</f>
        <v>10</v>
      </c>
    </row>
    <row r="16" spans="1:9" ht="33" x14ac:dyDescent="0.2">
      <c r="A16" s="26">
        <v>2</v>
      </c>
      <c r="B16" s="12" t="s">
        <v>8</v>
      </c>
      <c r="C16" s="11" t="s">
        <v>25</v>
      </c>
      <c r="D16" s="11">
        <v>2</v>
      </c>
      <c r="E16" s="11">
        <v>4</v>
      </c>
      <c r="F16" s="11">
        <f t="shared" ref="F16:F23" si="0">D16*E16</f>
        <v>8</v>
      </c>
    </row>
    <row r="17" spans="1:6" ht="16.5" x14ac:dyDescent="0.2">
      <c r="A17" s="24">
        <v>3</v>
      </c>
      <c r="B17" s="12" t="s">
        <v>84</v>
      </c>
      <c r="C17" s="33">
        <v>85235500</v>
      </c>
      <c r="D17" s="11">
        <v>0.5</v>
      </c>
      <c r="E17" s="11">
        <v>4</v>
      </c>
      <c r="F17" s="11">
        <f t="shared" si="0"/>
        <v>2</v>
      </c>
    </row>
    <row r="18" spans="1:6" ht="33" x14ac:dyDescent="0.2">
      <c r="A18" s="24">
        <v>4</v>
      </c>
      <c r="B18" s="12" t="s">
        <v>10</v>
      </c>
      <c r="C18" s="12" t="s">
        <v>123</v>
      </c>
      <c r="D18" s="11">
        <v>3</v>
      </c>
      <c r="E18" s="11">
        <v>2</v>
      </c>
      <c r="F18" s="11">
        <f t="shared" si="0"/>
        <v>6</v>
      </c>
    </row>
    <row r="19" spans="1:6" ht="49.5" x14ac:dyDescent="0.2">
      <c r="A19" s="24">
        <v>5</v>
      </c>
      <c r="B19" s="12" t="s">
        <v>11</v>
      </c>
      <c r="C19" s="11" t="s">
        <v>33</v>
      </c>
      <c r="D19" s="11">
        <v>2.6</v>
      </c>
      <c r="E19" s="11">
        <v>1</v>
      </c>
      <c r="F19" s="11">
        <f t="shared" si="0"/>
        <v>2.6</v>
      </c>
    </row>
    <row r="20" spans="1:6" ht="33" x14ac:dyDescent="0.2">
      <c r="A20" s="24">
        <v>6</v>
      </c>
      <c r="B20" s="12" t="s">
        <v>12</v>
      </c>
      <c r="C20" s="11" t="s">
        <v>120</v>
      </c>
      <c r="D20" s="11">
        <v>2.35</v>
      </c>
      <c r="E20" s="11">
        <v>1</v>
      </c>
      <c r="F20" s="11">
        <f t="shared" si="0"/>
        <v>2.35</v>
      </c>
    </row>
    <row r="21" spans="1:6" ht="33" x14ac:dyDescent="0.2">
      <c r="A21" s="24">
        <v>7</v>
      </c>
      <c r="B21" s="12" t="s">
        <v>13</v>
      </c>
      <c r="C21" s="11" t="s">
        <v>121</v>
      </c>
      <c r="D21" s="11">
        <v>3</v>
      </c>
      <c r="E21" s="11">
        <v>1</v>
      </c>
      <c r="F21" s="11">
        <f t="shared" si="0"/>
        <v>3</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21.45</v>
      </c>
      <c r="E24" s="16">
        <f>SUM(E15:E23)</f>
        <v>20</v>
      </c>
      <c r="F24" s="16">
        <f>SUM(F15:F23)</f>
        <v>39.950000000000003</v>
      </c>
    </row>
    <row r="25" spans="1:6" s="29" customFormat="1" ht="16.5" x14ac:dyDescent="0.2">
      <c r="A25" s="75" t="s">
        <v>110</v>
      </c>
      <c r="B25" s="75"/>
      <c r="C25" s="75"/>
      <c r="D25" s="36">
        <f>F24/E24</f>
        <v>1.9975000000000001</v>
      </c>
    </row>
    <row r="26" spans="1:6" x14ac:dyDescent="0.2">
      <c r="A26" s="28"/>
    </row>
    <row r="27" spans="1:6" ht="16.5" x14ac:dyDescent="0.25">
      <c r="B27" s="34" t="s">
        <v>102</v>
      </c>
      <c r="C27" s="56"/>
      <c r="D27" s="34" t="s">
        <v>79</v>
      </c>
      <c r="E27" s="35" t="s">
        <v>115</v>
      </c>
    </row>
    <row r="28" spans="1:6" ht="16.5" x14ac:dyDescent="0.2">
      <c r="A28" s="76" t="s">
        <v>80</v>
      </c>
      <c r="B28" s="76"/>
      <c r="D28" s="48" t="str">
        <f>E5</f>
        <v>Ngày: 10/01/2019</v>
      </c>
    </row>
    <row r="29" spans="1:6" s="25" customFormat="1" ht="15.75" x14ac:dyDescent="0.2">
      <c r="A29" s="73" t="s">
        <v>81</v>
      </c>
      <c r="B29" s="73"/>
      <c r="C29" s="74" t="s">
        <v>83</v>
      </c>
      <c r="D29" s="74"/>
      <c r="E29" s="73" t="s">
        <v>82</v>
      </c>
      <c r="F29" s="73"/>
    </row>
    <row r="30" spans="1:6" s="44" customFormat="1" x14ac:dyDescent="0.2"/>
    <row r="31" spans="1:6" s="44" customFormat="1" x14ac:dyDescent="0.2"/>
    <row r="32" spans="1:6" s="44" customFormat="1" x14ac:dyDescent="0.2"/>
    <row r="33" spans="1:6" s="44" customFormat="1" x14ac:dyDescent="0.2"/>
    <row r="34" spans="1:6" s="1" customFormat="1" ht="16.5" x14ac:dyDescent="0.25">
      <c r="A34" s="70"/>
      <c r="B34" s="70"/>
      <c r="C34" s="70"/>
      <c r="D34" s="70"/>
      <c r="E34" s="70"/>
      <c r="F34" s="70"/>
    </row>
    <row r="35" spans="1:6" s="1" customFormat="1" ht="16.5" x14ac:dyDescent="0.25">
      <c r="A35" s="70" t="s">
        <v>129</v>
      </c>
      <c r="B35" s="70"/>
      <c r="C35" s="70" t="s">
        <v>130</v>
      </c>
      <c r="D35" s="70"/>
      <c r="E35" s="70" t="s">
        <v>128</v>
      </c>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9" workbookViewId="0">
      <selection activeCell="D19" sqref="D19"/>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7"/>
    </row>
    <row r="4" spans="1:9" s="2" customFormat="1" ht="15.75" x14ac:dyDescent="0.25">
      <c r="A4" s="57"/>
      <c r="E4" s="2" t="s">
        <v>66</v>
      </c>
      <c r="F4" s="57"/>
    </row>
    <row r="5" spans="1:9" s="2" customFormat="1" ht="15.75" x14ac:dyDescent="0.25">
      <c r="A5" s="57"/>
      <c r="E5" s="2" t="str">
        <f>'MS2BM-TTDGNCU 6.2'!E5</f>
        <v>Ngày: 12/01/2019</v>
      </c>
      <c r="F5" s="57"/>
    </row>
    <row r="6" spans="1:9" s="2" customFormat="1" ht="20.25" x14ac:dyDescent="0.25">
      <c r="A6" s="71" t="s">
        <v>163</v>
      </c>
      <c r="B6" s="71"/>
      <c r="C6" s="71"/>
      <c r="D6" s="71"/>
      <c r="E6" s="71"/>
      <c r="F6" s="71"/>
    </row>
    <row r="7" spans="1:9" s="13" customFormat="1" ht="16.5" x14ac:dyDescent="0.2">
      <c r="B7" s="13" t="s">
        <v>68</v>
      </c>
      <c r="C7" s="13" t="s">
        <v>185</v>
      </c>
      <c r="F7" s="14"/>
    </row>
    <row r="8" spans="1:9" s="21" customFormat="1" ht="16.5" x14ac:dyDescent="0.2">
      <c r="B8" s="21" t="s">
        <v>69</v>
      </c>
      <c r="C8" s="45" t="s">
        <v>186</v>
      </c>
      <c r="D8" s="45"/>
      <c r="E8" s="45"/>
      <c r="F8" s="45"/>
    </row>
    <row r="9" spans="1:9" s="1" customFormat="1" ht="16.5" x14ac:dyDescent="0.25">
      <c r="B9" s="1" t="s">
        <v>70</v>
      </c>
      <c r="F9" s="5"/>
    </row>
    <row r="10" spans="1:9" s="1" customFormat="1" ht="16.5" x14ac:dyDescent="0.25">
      <c r="B10" s="1" t="s">
        <v>71</v>
      </c>
      <c r="C10" s="1" t="s">
        <v>187</v>
      </c>
      <c r="F10" s="5"/>
    </row>
    <row r="11" spans="1:9" s="1" customFormat="1" ht="16.5" x14ac:dyDescent="0.25">
      <c r="B11" s="1" t="s">
        <v>72</v>
      </c>
      <c r="C11" s="46"/>
      <c r="D11" s="1" t="s">
        <v>73</v>
      </c>
      <c r="F11" s="5"/>
    </row>
    <row r="12" spans="1:9" s="2" customFormat="1" ht="15.75"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3</v>
      </c>
      <c r="E15" s="11">
        <v>5</v>
      </c>
      <c r="F15" s="11">
        <f>D15*E15</f>
        <v>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95175000</v>
      </c>
      <c r="D17" s="11">
        <v>2</v>
      </c>
      <c r="E17" s="11">
        <v>4</v>
      </c>
      <c r="F17" s="11">
        <f t="shared" si="0"/>
        <v>8</v>
      </c>
    </row>
    <row r="18" spans="1:6" ht="33" x14ac:dyDescent="0.2">
      <c r="A18" s="24">
        <v>4</v>
      </c>
      <c r="B18" s="12" t="s">
        <v>10</v>
      </c>
      <c r="C18" s="12" t="s">
        <v>123</v>
      </c>
      <c r="D18" s="11">
        <v>3</v>
      </c>
      <c r="E18" s="11">
        <v>2</v>
      </c>
      <c r="F18" s="11">
        <f t="shared" si="0"/>
        <v>6</v>
      </c>
    </row>
    <row r="19" spans="1:6" ht="49.5" x14ac:dyDescent="0.2">
      <c r="A19" s="24">
        <v>5</v>
      </c>
      <c r="B19" s="12" t="s">
        <v>11</v>
      </c>
      <c r="C19" s="11" t="s">
        <v>33</v>
      </c>
      <c r="D19" s="11">
        <v>3</v>
      </c>
      <c r="E19" s="11">
        <v>1</v>
      </c>
      <c r="F19" s="11">
        <f t="shared" si="0"/>
        <v>3</v>
      </c>
    </row>
    <row r="20" spans="1:6" ht="33" x14ac:dyDescent="0.2">
      <c r="A20" s="24">
        <v>6</v>
      </c>
      <c r="B20" s="12" t="s">
        <v>12</v>
      </c>
      <c r="C20" s="11" t="s">
        <v>122</v>
      </c>
      <c r="D20" s="11">
        <v>2</v>
      </c>
      <c r="E20" s="11">
        <v>1</v>
      </c>
      <c r="F20" s="11">
        <f t="shared" si="0"/>
        <v>2</v>
      </c>
    </row>
    <row r="21" spans="1:6" ht="33" x14ac:dyDescent="0.2">
      <c r="A21" s="24">
        <v>7</v>
      </c>
      <c r="B21" s="12" t="s">
        <v>13</v>
      </c>
      <c r="C21" s="11" t="s">
        <v>121</v>
      </c>
      <c r="D21" s="11">
        <v>3</v>
      </c>
      <c r="E21" s="11">
        <v>1</v>
      </c>
      <c r="F21" s="11">
        <f t="shared" si="0"/>
        <v>3</v>
      </c>
    </row>
    <row r="22" spans="1:6" ht="16.5" x14ac:dyDescent="0.2">
      <c r="A22" s="24">
        <v>8</v>
      </c>
      <c r="B22" s="12" t="s">
        <v>14</v>
      </c>
      <c r="C22" s="11" t="s">
        <v>42</v>
      </c>
      <c r="D22" s="11">
        <v>2</v>
      </c>
      <c r="E22" s="11">
        <v>1</v>
      </c>
      <c r="F22" s="11">
        <f t="shared" si="0"/>
        <v>2</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23.5</v>
      </c>
      <c r="E24" s="16">
        <f>SUM(E15:E23)</f>
        <v>20</v>
      </c>
      <c r="F24" s="16">
        <f>SUM(F15:F23)</f>
        <v>52</v>
      </c>
    </row>
    <row r="25" spans="1:6" s="29" customFormat="1" ht="16.5" x14ac:dyDescent="0.2">
      <c r="A25" s="75" t="s">
        <v>110</v>
      </c>
      <c r="B25" s="75"/>
      <c r="C25" s="75"/>
      <c r="D25" s="36">
        <f>F24/E24</f>
        <v>2.6</v>
      </c>
    </row>
    <row r="26" spans="1:6" x14ac:dyDescent="0.2">
      <c r="A26" s="28"/>
    </row>
    <row r="27" spans="1:6" ht="16.5" x14ac:dyDescent="0.25">
      <c r="B27" s="34" t="s">
        <v>102</v>
      </c>
      <c r="C27" s="56" t="s">
        <v>115</v>
      </c>
      <c r="D27" s="34" t="s">
        <v>79</v>
      </c>
      <c r="E27" s="41"/>
    </row>
    <row r="28" spans="1:6" ht="16.5" x14ac:dyDescent="0.2">
      <c r="A28" s="76" t="s">
        <v>80</v>
      </c>
      <c r="B28" s="76"/>
      <c r="D28" s="48" t="str">
        <f>E5</f>
        <v>Ngày: 12/01/2019</v>
      </c>
    </row>
    <row r="29" spans="1:6" s="25" customFormat="1" ht="15.75" x14ac:dyDescent="0.2">
      <c r="A29" s="73" t="s">
        <v>81</v>
      </c>
      <c r="B29" s="73"/>
      <c r="C29" s="74" t="s">
        <v>83</v>
      </c>
      <c r="D29" s="74"/>
      <c r="E29" s="73" t="s">
        <v>82</v>
      </c>
      <c r="F29" s="73"/>
    </row>
    <row r="30" spans="1:6" s="44" customFormat="1" ht="18" customHeight="1" x14ac:dyDescent="0.2"/>
    <row r="31" spans="1:6" s="44" customFormat="1" ht="18" customHeight="1" x14ac:dyDescent="0.2"/>
    <row r="32" spans="1:6" s="44" customFormat="1" ht="18" customHeight="1" x14ac:dyDescent="0.2"/>
    <row r="33" spans="1:6" s="44" customFormat="1" ht="18" customHeight="1" x14ac:dyDescent="0.2"/>
    <row r="34" spans="1:6" s="1" customFormat="1" ht="16.5" x14ac:dyDescent="0.25">
      <c r="A34" s="70" t="s">
        <v>129</v>
      </c>
      <c r="B34" s="70"/>
      <c r="C34" s="70" t="s">
        <v>130</v>
      </c>
      <c r="D34" s="70"/>
      <c r="E34" s="70" t="s">
        <v>128</v>
      </c>
      <c r="F34" s="70"/>
    </row>
    <row r="35" spans="1:6" s="1" customFormat="1" ht="16.5" x14ac:dyDescent="0.25">
      <c r="A35" s="70"/>
      <c r="B35" s="70"/>
      <c r="C35" s="70"/>
      <c r="D35" s="70"/>
      <c r="E35" s="70"/>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6"/>
  <sheetViews>
    <sheetView topLeftCell="A22" workbookViewId="0">
      <selection activeCell="D18" sqref="D18"/>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7"/>
    </row>
    <row r="4" spans="1:9" s="2" customFormat="1" ht="15.75" x14ac:dyDescent="0.25">
      <c r="A4" s="57"/>
      <c r="E4" s="2" t="s">
        <v>76</v>
      </c>
      <c r="F4" s="57"/>
    </row>
    <row r="5" spans="1:9" s="2" customFormat="1" ht="15.75" x14ac:dyDescent="0.25">
      <c r="A5" s="57"/>
      <c r="E5" s="2" t="str">
        <f>'MS2BM-TTDGNCU 6.3'!E5</f>
        <v>Ngày: 12/01/2019</v>
      </c>
      <c r="F5" s="57"/>
    </row>
    <row r="6" spans="1:9" s="2" customFormat="1" ht="24" customHeight="1" x14ac:dyDescent="0.25">
      <c r="A6" s="71" t="s">
        <v>67</v>
      </c>
      <c r="B6" s="71"/>
      <c r="C6" s="71"/>
      <c r="D6" s="71"/>
      <c r="E6" s="71"/>
      <c r="F6" s="71"/>
    </row>
    <row r="7" spans="1:9" s="13" customFormat="1" ht="16.5" x14ac:dyDescent="0.2">
      <c r="B7" s="13" t="s">
        <v>68</v>
      </c>
      <c r="C7" s="13" t="s">
        <v>137</v>
      </c>
      <c r="F7" s="14"/>
    </row>
    <row r="8" spans="1:9" s="21" customFormat="1" ht="16.5" x14ac:dyDescent="0.2">
      <c r="B8" s="21" t="s">
        <v>69</v>
      </c>
      <c r="C8" s="45" t="str">
        <f>'MS2BM-TTDGNCU_6.1'!C8</f>
        <v>Cung cấp vật tư cơ khí</v>
      </c>
      <c r="D8" s="45"/>
      <c r="E8" s="45"/>
      <c r="F8" s="45"/>
    </row>
    <row r="9" spans="1:9" s="1" customFormat="1" ht="16.5" x14ac:dyDescent="0.25">
      <c r="B9" s="1" t="s">
        <v>70</v>
      </c>
      <c r="F9" s="5"/>
    </row>
    <row r="10" spans="1:9" s="1" customFormat="1" ht="16.5" x14ac:dyDescent="0.25">
      <c r="B10" s="1" t="s">
        <v>71</v>
      </c>
      <c r="C10" s="1" t="s">
        <v>139</v>
      </c>
      <c r="F10" s="5"/>
    </row>
    <row r="11" spans="1:9" s="1" customFormat="1" ht="16.5" x14ac:dyDescent="0.25">
      <c r="B11" s="1" t="s">
        <v>72</v>
      </c>
      <c r="C11" s="46"/>
      <c r="D11" s="1" t="s">
        <v>73</v>
      </c>
      <c r="F11" s="5"/>
    </row>
    <row r="12" spans="1:9" s="2" customFormat="1" ht="9.75"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v>
      </c>
      <c r="E15" s="11">
        <v>5</v>
      </c>
      <c r="F15" s="11">
        <f>D15*E15</f>
        <v>10</v>
      </c>
    </row>
    <row r="16" spans="1:9" ht="33" x14ac:dyDescent="0.2">
      <c r="A16" s="26">
        <v>2</v>
      </c>
      <c r="B16" s="12" t="s">
        <v>8</v>
      </c>
      <c r="C16" s="11" t="s">
        <v>25</v>
      </c>
      <c r="D16" s="11">
        <v>1.2</v>
      </c>
      <c r="E16" s="11">
        <v>4</v>
      </c>
      <c r="F16" s="11">
        <f t="shared" ref="F16:F23" si="0">D16*E16</f>
        <v>4.8</v>
      </c>
    </row>
    <row r="17" spans="1:6" ht="16.5" x14ac:dyDescent="0.2">
      <c r="A17" s="24">
        <v>3</v>
      </c>
      <c r="B17" s="12" t="s">
        <v>84</v>
      </c>
      <c r="C17" s="33">
        <v>98770000</v>
      </c>
      <c r="D17" s="11">
        <v>1</v>
      </c>
      <c r="E17" s="11">
        <v>4</v>
      </c>
      <c r="F17" s="11">
        <f t="shared" si="0"/>
        <v>4</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1.8</v>
      </c>
      <c r="E20" s="11">
        <v>1</v>
      </c>
      <c r="F20" s="11">
        <f t="shared" si="0"/>
        <v>1.8</v>
      </c>
    </row>
    <row r="21" spans="1:6" ht="33" x14ac:dyDescent="0.2">
      <c r="A21" s="24">
        <v>7</v>
      </c>
      <c r="B21" s="12" t="s">
        <v>13</v>
      </c>
      <c r="C21" s="11" t="s">
        <v>121</v>
      </c>
      <c r="D21" s="11">
        <v>2</v>
      </c>
      <c r="E21" s="11">
        <v>1</v>
      </c>
      <c r="F21" s="11">
        <f t="shared" si="0"/>
        <v>2</v>
      </c>
    </row>
    <row r="22" spans="1:6" ht="16.5" x14ac:dyDescent="0.2">
      <c r="A22" s="24">
        <v>8</v>
      </c>
      <c r="B22" s="12" t="s">
        <v>14</v>
      </c>
      <c r="C22" s="11" t="s">
        <v>42</v>
      </c>
      <c r="D22" s="11">
        <v>2</v>
      </c>
      <c r="E22" s="11">
        <v>1</v>
      </c>
      <c r="F22" s="11">
        <f t="shared" si="0"/>
        <v>2</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15.5</v>
      </c>
      <c r="E24" s="16">
        <f>SUM(E15:E23)</f>
        <v>20</v>
      </c>
      <c r="F24" s="16">
        <f>SUM(F15:F23)</f>
        <v>31.6</v>
      </c>
    </row>
    <row r="25" spans="1:6" s="29" customFormat="1" ht="16.5" x14ac:dyDescent="0.2">
      <c r="A25" s="75" t="s">
        <v>110</v>
      </c>
      <c r="B25" s="75"/>
      <c r="C25" s="75"/>
      <c r="D25" s="36">
        <f>F24/E24</f>
        <v>1.58</v>
      </c>
    </row>
    <row r="26" spans="1:6" x14ac:dyDescent="0.2">
      <c r="A26" s="28"/>
    </row>
    <row r="27" spans="1:6" ht="16.5" x14ac:dyDescent="0.25">
      <c r="B27" s="34" t="s">
        <v>102</v>
      </c>
      <c r="C27" s="56"/>
      <c r="D27" s="34" t="s">
        <v>79</v>
      </c>
      <c r="E27" s="41" t="s">
        <v>115</v>
      </c>
    </row>
    <row r="28" spans="1:6" ht="16.5" x14ac:dyDescent="0.2">
      <c r="A28" s="76" t="s">
        <v>80</v>
      </c>
      <c r="B28" s="76"/>
      <c r="D28" s="48" t="str">
        <f>E5</f>
        <v>Ngày: 12/01/2019</v>
      </c>
    </row>
    <row r="29" spans="1:6" s="25" customFormat="1" ht="15.75" x14ac:dyDescent="0.2">
      <c r="A29" s="73" t="s">
        <v>81</v>
      </c>
      <c r="B29" s="73"/>
      <c r="C29" s="74" t="s">
        <v>83</v>
      </c>
      <c r="D29" s="74"/>
      <c r="E29" s="73" t="s">
        <v>82</v>
      </c>
      <c r="F29" s="73"/>
    </row>
    <row r="30" spans="1:6" s="44" customFormat="1" x14ac:dyDescent="0.2"/>
    <row r="31" spans="1:6" s="44" customFormat="1" x14ac:dyDescent="0.2"/>
    <row r="32" spans="1:6" s="44" customFormat="1" x14ac:dyDescent="0.2"/>
    <row r="33" spans="1:6" s="44" customFormat="1" x14ac:dyDescent="0.2"/>
    <row r="34" spans="1:6" s="1" customFormat="1" ht="16.5" x14ac:dyDescent="0.25">
      <c r="A34" s="70" t="s">
        <v>129</v>
      </c>
      <c r="B34" s="70"/>
      <c r="C34" s="70" t="s">
        <v>130</v>
      </c>
      <c r="D34" s="70"/>
      <c r="E34" s="70" t="s">
        <v>128</v>
      </c>
      <c r="F34" s="70"/>
    </row>
    <row r="35" spans="1:6" s="44" customFormat="1" x14ac:dyDescent="0.2"/>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9" workbookViewId="0">
      <selection activeCell="A6" sqref="A6:F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131</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132</v>
      </c>
      <c r="B3" s="20"/>
      <c r="C3" s="20"/>
      <c r="F3" s="57"/>
    </row>
    <row r="4" spans="1:9" s="2" customFormat="1" ht="15.75" x14ac:dyDescent="0.25">
      <c r="A4" s="57"/>
      <c r="E4" s="2" t="s">
        <v>96</v>
      </c>
      <c r="F4" s="57"/>
    </row>
    <row r="5" spans="1:9" s="2" customFormat="1" ht="15.75" x14ac:dyDescent="0.25">
      <c r="A5" s="57"/>
      <c r="E5" s="2" t="s">
        <v>195</v>
      </c>
      <c r="F5" s="57"/>
    </row>
    <row r="6" spans="1:9" s="2" customFormat="1" ht="24" customHeight="1" x14ac:dyDescent="0.25">
      <c r="A6" s="71" t="s">
        <v>67</v>
      </c>
      <c r="B6" s="71"/>
      <c r="C6" s="71"/>
      <c r="D6" s="71"/>
      <c r="E6" s="71"/>
      <c r="F6" s="71"/>
    </row>
    <row r="7" spans="1:9" s="13" customFormat="1" ht="21" customHeight="1" x14ac:dyDescent="0.2">
      <c r="B7" s="13" t="s">
        <v>68</v>
      </c>
      <c r="C7" s="13" t="s">
        <v>188</v>
      </c>
      <c r="F7" s="14"/>
    </row>
    <row r="8" spans="1:9" s="21" customFormat="1" ht="16.5" x14ac:dyDescent="0.2">
      <c r="B8" s="21" t="s">
        <v>69</v>
      </c>
      <c r="C8" s="45" t="str">
        <f>'MS2BM-TTDGNCU_6.1'!C8</f>
        <v>Cung cấp vật tư cơ khí</v>
      </c>
      <c r="D8" s="45"/>
      <c r="E8" s="45"/>
      <c r="F8" s="45"/>
    </row>
    <row r="9" spans="1:9" s="1" customFormat="1" ht="21" customHeight="1" x14ac:dyDescent="0.25">
      <c r="B9" s="1" t="s">
        <v>70</v>
      </c>
      <c r="F9" s="5"/>
    </row>
    <row r="10" spans="1:9" s="1" customFormat="1" ht="21" customHeight="1" x14ac:dyDescent="0.25">
      <c r="B10" s="1" t="s">
        <v>71</v>
      </c>
      <c r="C10" s="1" t="s">
        <v>189</v>
      </c>
      <c r="F10" s="5"/>
    </row>
    <row r="11" spans="1:9" s="1" customFormat="1" ht="21" customHeight="1" x14ac:dyDescent="0.25">
      <c r="B11" s="1" t="s">
        <v>72</v>
      </c>
      <c r="C11" s="46"/>
      <c r="D11" s="1" t="s">
        <v>73</v>
      </c>
      <c r="F11" s="5"/>
    </row>
    <row r="12" spans="1:9" s="2" customFormat="1" ht="12"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v>
      </c>
      <c r="E15" s="11">
        <v>5</v>
      </c>
      <c r="F15" s="11">
        <f>D15*E15</f>
        <v>10</v>
      </c>
    </row>
    <row r="16" spans="1:9" ht="33" x14ac:dyDescent="0.2">
      <c r="A16" s="26">
        <v>2</v>
      </c>
      <c r="B16" s="12" t="s">
        <v>8</v>
      </c>
      <c r="C16" s="11" t="s">
        <v>25</v>
      </c>
      <c r="D16" s="11">
        <v>2</v>
      </c>
      <c r="E16" s="11">
        <v>4</v>
      </c>
      <c r="F16" s="11">
        <f t="shared" ref="F16:F23" si="0">D16*E16</f>
        <v>8</v>
      </c>
    </row>
    <row r="17" spans="1:6" ht="16.5" x14ac:dyDescent="0.2">
      <c r="A17" s="24">
        <v>3</v>
      </c>
      <c r="B17" s="12" t="s">
        <v>84</v>
      </c>
      <c r="C17" s="33">
        <v>96725000</v>
      </c>
      <c r="D17" s="11">
        <v>0.5</v>
      </c>
      <c r="E17" s="11">
        <v>4</v>
      </c>
      <c r="F17" s="11">
        <f t="shared" si="0"/>
        <v>2</v>
      </c>
    </row>
    <row r="18" spans="1:6" ht="33" x14ac:dyDescent="0.2">
      <c r="A18" s="24">
        <v>4</v>
      </c>
      <c r="B18" s="12" t="s">
        <v>10</v>
      </c>
      <c r="C18" s="12" t="s">
        <v>123</v>
      </c>
      <c r="D18" s="11">
        <v>3</v>
      </c>
      <c r="E18" s="11">
        <v>2</v>
      </c>
      <c r="F18" s="11">
        <f t="shared" si="0"/>
        <v>6</v>
      </c>
    </row>
    <row r="19" spans="1:6" ht="49.5" x14ac:dyDescent="0.2">
      <c r="A19" s="24">
        <v>5</v>
      </c>
      <c r="B19" s="12" t="s">
        <v>11</v>
      </c>
      <c r="C19" s="11" t="s">
        <v>33</v>
      </c>
      <c r="D19" s="11">
        <v>2.6</v>
      </c>
      <c r="E19" s="11">
        <v>1</v>
      </c>
      <c r="F19" s="11">
        <f t="shared" si="0"/>
        <v>2.6</v>
      </c>
    </row>
    <row r="20" spans="1:6" ht="33" x14ac:dyDescent="0.2">
      <c r="A20" s="24">
        <v>6</v>
      </c>
      <c r="B20" s="12" t="s">
        <v>12</v>
      </c>
      <c r="C20" s="11" t="s">
        <v>120</v>
      </c>
      <c r="D20" s="11">
        <v>2.35</v>
      </c>
      <c r="E20" s="11">
        <v>1</v>
      </c>
      <c r="F20" s="11">
        <f t="shared" si="0"/>
        <v>2.35</v>
      </c>
    </row>
    <row r="21" spans="1:6" ht="33" x14ac:dyDescent="0.2">
      <c r="A21" s="24">
        <v>7</v>
      </c>
      <c r="B21" s="12" t="s">
        <v>13</v>
      </c>
      <c r="C21" s="11" t="s">
        <v>121</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21.45</v>
      </c>
      <c r="E24" s="16">
        <f>SUM(E15:E23)</f>
        <v>20</v>
      </c>
      <c r="F24" s="16">
        <f>SUM(F15:F23)</f>
        <v>39.950000000000003</v>
      </c>
    </row>
    <row r="25" spans="1:6" s="29" customFormat="1" ht="16.5" x14ac:dyDescent="0.2">
      <c r="A25" s="75" t="s">
        <v>110</v>
      </c>
      <c r="B25" s="75"/>
      <c r="C25" s="75"/>
      <c r="D25" s="36">
        <f>F24/E24</f>
        <v>1.9975000000000001</v>
      </c>
    </row>
    <row r="26" spans="1:6" x14ac:dyDescent="0.2">
      <c r="A26" s="28"/>
    </row>
    <row r="27" spans="1:6" ht="16.5" x14ac:dyDescent="0.25">
      <c r="B27" s="34" t="s">
        <v>102</v>
      </c>
      <c r="C27" s="56" t="str">
        <f>IF(D25&gt;1.5,"X","")</f>
        <v>X</v>
      </c>
      <c r="D27" s="34" t="s">
        <v>79</v>
      </c>
      <c r="E27" s="35" t="str">
        <f>IF(D25&lt;1.5,"X","")</f>
        <v/>
      </c>
    </row>
    <row r="28" spans="1:6" ht="16.5" x14ac:dyDescent="0.2">
      <c r="A28" s="76" t="s">
        <v>80</v>
      </c>
      <c r="B28" s="76"/>
      <c r="D28" s="48" t="str">
        <f>E5</f>
        <v>Ngày: 12/01/2019</v>
      </c>
    </row>
    <row r="29" spans="1:6" s="25" customFormat="1" ht="15.75" x14ac:dyDescent="0.2">
      <c r="A29" s="73" t="s">
        <v>81</v>
      </c>
      <c r="B29" s="73"/>
      <c r="C29" s="74" t="s">
        <v>83</v>
      </c>
      <c r="D29" s="74"/>
      <c r="E29" s="73" t="s">
        <v>82</v>
      </c>
      <c r="F29" s="73"/>
    </row>
    <row r="30" spans="1:6" s="44" customFormat="1" x14ac:dyDescent="0.2"/>
    <row r="31" spans="1:6" s="44" customFormat="1" x14ac:dyDescent="0.2"/>
    <row r="32" spans="1:6" s="44" customFormat="1" x14ac:dyDescent="0.2"/>
    <row r="33" spans="1:6" s="44" customFormat="1" x14ac:dyDescent="0.2"/>
    <row r="34" spans="1:6" s="1" customFormat="1" ht="16.5" x14ac:dyDescent="0.25">
      <c r="A34" s="70"/>
      <c r="B34" s="70"/>
      <c r="C34" s="70"/>
      <c r="D34" s="70"/>
      <c r="E34" s="70"/>
      <c r="F34" s="70"/>
    </row>
    <row r="35" spans="1:6" s="1" customFormat="1" ht="16.5" x14ac:dyDescent="0.25">
      <c r="A35" s="70" t="s">
        <v>129</v>
      </c>
      <c r="B35" s="70"/>
      <c r="C35" s="70" t="s">
        <v>130</v>
      </c>
      <c r="D35" s="70"/>
      <c r="E35" s="70" t="s">
        <v>128</v>
      </c>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21" workbookViewId="0">
      <selection activeCell="D23" sqref="D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7"/>
    </row>
    <row r="4" spans="1:9" s="2" customFormat="1" ht="15.75" x14ac:dyDescent="0.25">
      <c r="A4" s="57"/>
      <c r="E4" s="2" t="s">
        <v>66</v>
      </c>
      <c r="F4" s="57"/>
    </row>
    <row r="5" spans="1:9" s="2" customFormat="1" ht="15.75" x14ac:dyDescent="0.25">
      <c r="A5" s="57"/>
      <c r="E5" s="2" t="str">
        <f>'MS2BM-TTDGNCU 5.3'!E5</f>
        <v>Ngày: 12/01/2019</v>
      </c>
      <c r="F5" s="57"/>
    </row>
    <row r="6" spans="1:9" s="2" customFormat="1" ht="20.25" x14ac:dyDescent="0.25">
      <c r="A6" s="71" t="s">
        <v>163</v>
      </c>
      <c r="B6" s="71"/>
      <c r="C6" s="71"/>
      <c r="D6" s="71"/>
      <c r="E6" s="71"/>
      <c r="F6" s="71"/>
    </row>
    <row r="7" spans="1:9" s="13" customFormat="1" ht="16.5" x14ac:dyDescent="0.2">
      <c r="B7" s="13" t="s">
        <v>68</v>
      </c>
      <c r="C7" s="13" t="s">
        <v>190</v>
      </c>
      <c r="F7" s="14"/>
    </row>
    <row r="8" spans="1:9" s="21" customFormat="1" ht="16.5" x14ac:dyDescent="0.2">
      <c r="B8" s="21" t="s">
        <v>69</v>
      </c>
      <c r="C8" s="45" t="s">
        <v>191</v>
      </c>
      <c r="D8" s="45"/>
      <c r="E8" s="45"/>
      <c r="F8" s="45"/>
    </row>
    <row r="9" spans="1:9" s="1" customFormat="1" ht="16.5" x14ac:dyDescent="0.25">
      <c r="B9" s="1" t="s">
        <v>70</v>
      </c>
      <c r="F9" s="5"/>
    </row>
    <row r="10" spans="1:9" s="1" customFormat="1" ht="16.5" x14ac:dyDescent="0.25">
      <c r="B10" s="1" t="s">
        <v>71</v>
      </c>
      <c r="C10" s="1" t="s">
        <v>192</v>
      </c>
      <c r="F10" s="5"/>
    </row>
    <row r="11" spans="1:9" s="1" customFormat="1" ht="16.5" x14ac:dyDescent="0.25">
      <c r="B11" s="1" t="s">
        <v>72</v>
      </c>
      <c r="C11" s="46"/>
      <c r="D11" s="1" t="s">
        <v>73</v>
      </c>
      <c r="F11" s="5"/>
    </row>
    <row r="12" spans="1:9" s="2" customFormat="1" ht="15.75"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3</v>
      </c>
      <c r="E15" s="11">
        <v>5</v>
      </c>
      <c r="F15" s="11">
        <f>D15*E15</f>
        <v>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82645000</v>
      </c>
      <c r="D17" s="11">
        <v>2</v>
      </c>
      <c r="E17" s="11">
        <v>4</v>
      </c>
      <c r="F17" s="11">
        <f t="shared" si="0"/>
        <v>8</v>
      </c>
    </row>
    <row r="18" spans="1:6" ht="33" x14ac:dyDescent="0.2">
      <c r="A18" s="24">
        <v>4</v>
      </c>
      <c r="B18" s="12" t="s">
        <v>10</v>
      </c>
      <c r="C18" s="12" t="s">
        <v>123</v>
      </c>
      <c r="D18" s="11">
        <v>3</v>
      </c>
      <c r="E18" s="11">
        <v>2</v>
      </c>
      <c r="F18" s="11">
        <f t="shared" si="0"/>
        <v>6</v>
      </c>
    </row>
    <row r="19" spans="1:6" ht="49.5" x14ac:dyDescent="0.2">
      <c r="A19" s="24">
        <v>5</v>
      </c>
      <c r="B19" s="12" t="s">
        <v>11</v>
      </c>
      <c r="C19" s="11" t="s">
        <v>33</v>
      </c>
      <c r="D19" s="11">
        <v>3</v>
      </c>
      <c r="E19" s="11">
        <v>1</v>
      </c>
      <c r="F19" s="11">
        <f t="shared" si="0"/>
        <v>3</v>
      </c>
    </row>
    <row r="20" spans="1:6" ht="33" x14ac:dyDescent="0.2">
      <c r="A20" s="24">
        <v>6</v>
      </c>
      <c r="B20" s="12" t="s">
        <v>12</v>
      </c>
      <c r="C20" s="11" t="s">
        <v>122</v>
      </c>
      <c r="D20" s="11">
        <v>2</v>
      </c>
      <c r="E20" s="11">
        <v>1</v>
      </c>
      <c r="F20" s="11">
        <f t="shared" si="0"/>
        <v>2</v>
      </c>
    </row>
    <row r="21" spans="1:6" ht="33" x14ac:dyDescent="0.2">
      <c r="A21" s="24">
        <v>7</v>
      </c>
      <c r="B21" s="12" t="s">
        <v>13</v>
      </c>
      <c r="C21" s="11" t="s">
        <v>121</v>
      </c>
      <c r="D21" s="11">
        <v>3</v>
      </c>
      <c r="E21" s="11">
        <v>1</v>
      </c>
      <c r="F21" s="11">
        <f t="shared" si="0"/>
        <v>3</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v>
      </c>
      <c r="E24" s="16">
        <f>SUM(E15:E23)</f>
        <v>20</v>
      </c>
      <c r="F24" s="16">
        <f>SUM(F15:F23)</f>
        <v>53</v>
      </c>
    </row>
    <row r="25" spans="1:6" s="29" customFormat="1" ht="16.5" x14ac:dyDescent="0.2">
      <c r="A25" s="75" t="s">
        <v>110</v>
      </c>
      <c r="B25" s="75"/>
      <c r="C25" s="75"/>
      <c r="D25" s="36">
        <f>F24/E24</f>
        <v>2.65</v>
      </c>
    </row>
    <row r="26" spans="1:6" x14ac:dyDescent="0.2">
      <c r="A26" s="28"/>
    </row>
    <row r="27" spans="1:6" ht="16.5" x14ac:dyDescent="0.25">
      <c r="B27" s="34" t="s">
        <v>102</v>
      </c>
      <c r="C27" s="56" t="s">
        <v>115</v>
      </c>
      <c r="D27" s="34" t="s">
        <v>79</v>
      </c>
      <c r="E27" s="41"/>
    </row>
    <row r="28" spans="1:6" ht="16.5" x14ac:dyDescent="0.2">
      <c r="A28" s="76" t="s">
        <v>80</v>
      </c>
      <c r="B28" s="76"/>
      <c r="D28" s="48" t="str">
        <f>E5</f>
        <v>Ngày: 12/01/2019</v>
      </c>
    </row>
    <row r="29" spans="1:6" s="25" customFormat="1" ht="15.75" x14ac:dyDescent="0.2">
      <c r="A29" s="73" t="s">
        <v>81</v>
      </c>
      <c r="B29" s="73"/>
      <c r="C29" s="74" t="s">
        <v>83</v>
      </c>
      <c r="D29" s="74"/>
      <c r="E29" s="73" t="s">
        <v>82</v>
      </c>
      <c r="F29" s="73"/>
    </row>
    <row r="30" spans="1:6" s="44" customFormat="1" ht="18" customHeight="1" x14ac:dyDescent="0.2"/>
    <row r="31" spans="1:6" s="44" customFormat="1" ht="18" customHeight="1" x14ac:dyDescent="0.2"/>
    <row r="32" spans="1:6" s="44" customFormat="1" ht="18" customHeight="1" x14ac:dyDescent="0.2"/>
    <row r="33" spans="1:6" s="44" customFormat="1" ht="18" customHeight="1" x14ac:dyDescent="0.2"/>
    <row r="34" spans="1:6" s="1" customFormat="1" ht="16.5" x14ac:dyDescent="0.25">
      <c r="A34" s="70" t="s">
        <v>129</v>
      </c>
      <c r="B34" s="70"/>
      <c r="C34" s="70" t="s">
        <v>130</v>
      </c>
      <c r="D34" s="70"/>
      <c r="E34" s="70" t="s">
        <v>128</v>
      </c>
      <c r="F34" s="70"/>
    </row>
    <row r="35" spans="1:6" s="1" customFormat="1" ht="16.5" x14ac:dyDescent="0.25">
      <c r="A35" s="70"/>
      <c r="B35" s="70"/>
      <c r="C35" s="70"/>
      <c r="D35" s="70"/>
      <c r="E35" s="70"/>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6"/>
  <sheetViews>
    <sheetView topLeftCell="A19" workbookViewId="0">
      <selection activeCell="A6" sqref="A6:F6"/>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7"/>
    </row>
    <row r="4" spans="1:9" s="2" customFormat="1" ht="15.75" x14ac:dyDescent="0.25">
      <c r="A4" s="57"/>
      <c r="E4" s="2" t="s">
        <v>76</v>
      </c>
      <c r="F4" s="57"/>
    </row>
    <row r="5" spans="1:9" s="2" customFormat="1" ht="15.75" x14ac:dyDescent="0.25">
      <c r="A5" s="57"/>
      <c r="E5" s="2" t="str">
        <f>'MS2BM-TTDGNCU 5.3'!E5</f>
        <v>Ngày: 12/01/2019</v>
      </c>
      <c r="F5" s="57"/>
    </row>
    <row r="6" spans="1:9" s="2" customFormat="1" ht="24" customHeight="1" x14ac:dyDescent="0.25">
      <c r="A6" s="71" t="s">
        <v>67</v>
      </c>
      <c r="B6" s="71"/>
      <c r="C6" s="71"/>
      <c r="D6" s="71"/>
      <c r="E6" s="71"/>
      <c r="F6" s="71"/>
    </row>
    <row r="7" spans="1:9" s="13" customFormat="1" ht="16.5" x14ac:dyDescent="0.2">
      <c r="B7" s="13" t="s">
        <v>68</v>
      </c>
      <c r="C7" s="13" t="s">
        <v>185</v>
      </c>
      <c r="F7" s="14"/>
    </row>
    <row r="8" spans="1:9" s="21" customFormat="1" ht="16.5" x14ac:dyDescent="0.2">
      <c r="B8" s="21" t="s">
        <v>69</v>
      </c>
      <c r="C8" s="45" t="str">
        <f>'MS2BM-TTDGNCU_5.1'!C8</f>
        <v>Cung cấp vật tư ô tô</v>
      </c>
      <c r="D8" s="45"/>
      <c r="E8" s="45"/>
      <c r="F8" s="45"/>
    </row>
    <row r="9" spans="1:9" s="1" customFormat="1" ht="16.5" x14ac:dyDescent="0.25">
      <c r="B9" s="1" t="s">
        <v>70</v>
      </c>
      <c r="F9" s="5"/>
    </row>
    <row r="10" spans="1:9" s="1" customFormat="1" ht="16.5" x14ac:dyDescent="0.25">
      <c r="B10" s="1" t="s">
        <v>71</v>
      </c>
      <c r="C10" s="1" t="s">
        <v>187</v>
      </c>
      <c r="F10" s="5"/>
    </row>
    <row r="11" spans="1:9" s="1" customFormat="1" ht="16.5" x14ac:dyDescent="0.25">
      <c r="B11" s="1" t="s">
        <v>72</v>
      </c>
      <c r="C11" s="46"/>
      <c r="D11" s="1" t="s">
        <v>73</v>
      </c>
      <c r="F11" s="5"/>
    </row>
    <row r="12" spans="1:9" s="2" customFormat="1" ht="9.75"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v>
      </c>
      <c r="E15" s="11">
        <v>5</v>
      </c>
      <c r="F15" s="11">
        <f>D15*E15</f>
        <v>10</v>
      </c>
    </row>
    <row r="16" spans="1:9" ht="33" x14ac:dyDescent="0.2">
      <c r="A16" s="26">
        <v>2</v>
      </c>
      <c r="B16" s="12" t="s">
        <v>8</v>
      </c>
      <c r="C16" s="11" t="s">
        <v>25</v>
      </c>
      <c r="D16" s="11">
        <v>1.2</v>
      </c>
      <c r="E16" s="11">
        <v>4</v>
      </c>
      <c r="F16" s="11">
        <f t="shared" ref="F16:F23" si="0">D16*E16</f>
        <v>4.8</v>
      </c>
    </row>
    <row r="17" spans="1:6" ht="16.5" x14ac:dyDescent="0.2">
      <c r="A17" s="24">
        <v>3</v>
      </c>
      <c r="B17" s="12" t="s">
        <v>84</v>
      </c>
      <c r="C17" s="33">
        <v>93910000</v>
      </c>
      <c r="D17" s="11">
        <v>1</v>
      </c>
      <c r="E17" s="11">
        <v>4</v>
      </c>
      <c r="F17" s="11">
        <f t="shared" si="0"/>
        <v>4</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1.8</v>
      </c>
      <c r="E20" s="11">
        <v>1</v>
      </c>
      <c r="F20" s="11">
        <f t="shared" si="0"/>
        <v>1.8</v>
      </c>
    </row>
    <row r="21" spans="1:6" ht="33" x14ac:dyDescent="0.2">
      <c r="A21" s="24">
        <v>7</v>
      </c>
      <c r="B21" s="12" t="s">
        <v>13</v>
      </c>
      <c r="C21" s="11" t="s">
        <v>121</v>
      </c>
      <c r="D21" s="11">
        <v>2</v>
      </c>
      <c r="E21" s="11">
        <v>1</v>
      </c>
      <c r="F21" s="11">
        <f t="shared" si="0"/>
        <v>2</v>
      </c>
    </row>
    <row r="22" spans="1:6" ht="16.5" x14ac:dyDescent="0.2">
      <c r="A22" s="24">
        <v>8</v>
      </c>
      <c r="B22" s="12" t="s">
        <v>14</v>
      </c>
      <c r="C22" s="11" t="s">
        <v>42</v>
      </c>
      <c r="D22" s="11">
        <v>2</v>
      </c>
      <c r="E22" s="11">
        <v>1</v>
      </c>
      <c r="F22" s="11">
        <f t="shared" si="0"/>
        <v>2</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15.5</v>
      </c>
      <c r="E24" s="16">
        <f>SUM(E15:E23)</f>
        <v>20</v>
      </c>
      <c r="F24" s="16">
        <f>SUM(F15:F23)</f>
        <v>31.6</v>
      </c>
    </row>
    <row r="25" spans="1:6" s="29" customFormat="1" ht="16.5" x14ac:dyDescent="0.2">
      <c r="A25" s="75" t="s">
        <v>110</v>
      </c>
      <c r="B25" s="75"/>
      <c r="C25" s="75"/>
      <c r="D25" s="36">
        <f>F24/E24</f>
        <v>1.58</v>
      </c>
    </row>
    <row r="26" spans="1:6" x14ac:dyDescent="0.2">
      <c r="A26" s="28"/>
    </row>
    <row r="27" spans="1:6" ht="16.5" x14ac:dyDescent="0.25">
      <c r="B27" s="34" t="s">
        <v>102</v>
      </c>
      <c r="C27" s="56"/>
      <c r="D27" s="34" t="s">
        <v>79</v>
      </c>
      <c r="E27" s="41" t="s">
        <v>115</v>
      </c>
    </row>
    <row r="28" spans="1:6" ht="16.5" x14ac:dyDescent="0.2">
      <c r="A28" s="76" t="s">
        <v>80</v>
      </c>
      <c r="B28" s="76"/>
      <c r="D28" s="48" t="str">
        <f>E5</f>
        <v>Ngày: 12/01/2019</v>
      </c>
    </row>
    <row r="29" spans="1:6" s="25" customFormat="1" ht="15.75" x14ac:dyDescent="0.2">
      <c r="A29" s="73" t="s">
        <v>81</v>
      </c>
      <c r="B29" s="73"/>
      <c r="C29" s="74" t="s">
        <v>83</v>
      </c>
      <c r="D29" s="74"/>
      <c r="E29" s="73" t="s">
        <v>82</v>
      </c>
      <c r="F29" s="73"/>
    </row>
    <row r="30" spans="1:6" s="44" customFormat="1" x14ac:dyDescent="0.2"/>
    <row r="31" spans="1:6" s="44" customFormat="1" x14ac:dyDescent="0.2"/>
    <row r="32" spans="1:6" s="44" customFormat="1" x14ac:dyDescent="0.2"/>
    <row r="33" spans="1:6" s="44" customFormat="1" x14ac:dyDescent="0.2"/>
    <row r="34" spans="1:6" s="1" customFormat="1" ht="16.5" x14ac:dyDescent="0.25">
      <c r="A34" s="70" t="s">
        <v>129</v>
      </c>
      <c r="B34" s="70"/>
      <c r="C34" s="70" t="s">
        <v>130</v>
      </c>
      <c r="D34" s="70"/>
      <c r="E34" s="70" t="s">
        <v>128</v>
      </c>
      <c r="F34" s="70"/>
    </row>
    <row r="35" spans="1:6" s="44" customFormat="1" x14ac:dyDescent="0.2"/>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9" workbookViewId="0">
      <selection activeCell="C10" sqref="C10"/>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131</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132</v>
      </c>
      <c r="B3" s="20"/>
      <c r="C3" s="20"/>
      <c r="F3" s="57"/>
    </row>
    <row r="4" spans="1:9" s="2" customFormat="1" ht="15.75" x14ac:dyDescent="0.25">
      <c r="A4" s="57"/>
      <c r="E4" s="2" t="s">
        <v>96</v>
      </c>
      <c r="F4" s="57"/>
    </row>
    <row r="5" spans="1:9" s="2" customFormat="1" ht="15.75" x14ac:dyDescent="0.25">
      <c r="A5" s="57"/>
      <c r="E5" s="2" t="s">
        <v>195</v>
      </c>
      <c r="F5" s="57"/>
    </row>
    <row r="6" spans="1:9" s="2" customFormat="1" ht="24" customHeight="1" x14ac:dyDescent="0.25">
      <c r="A6" s="71" t="s">
        <v>67</v>
      </c>
      <c r="B6" s="71"/>
      <c r="C6" s="71"/>
      <c r="D6" s="71"/>
      <c r="E6" s="71"/>
      <c r="F6" s="71"/>
    </row>
    <row r="7" spans="1:9" s="13" customFormat="1" ht="21" customHeight="1" x14ac:dyDescent="0.2">
      <c r="B7" s="13" t="s">
        <v>68</v>
      </c>
      <c r="C7" s="13" t="s">
        <v>193</v>
      </c>
      <c r="F7" s="14"/>
    </row>
    <row r="8" spans="1:9" s="21" customFormat="1" ht="16.5" x14ac:dyDescent="0.2">
      <c r="B8" s="21" t="s">
        <v>69</v>
      </c>
      <c r="C8" s="45" t="str">
        <f>'MS2BM-TTDGNCU5.2'!C8</f>
        <v>Cung cấp vật tư ô tô</v>
      </c>
      <c r="D8" s="45"/>
      <c r="E8" s="45"/>
      <c r="F8" s="45"/>
    </row>
    <row r="9" spans="1:9" s="1" customFormat="1" ht="21" customHeight="1" x14ac:dyDescent="0.25">
      <c r="B9" s="1" t="s">
        <v>70</v>
      </c>
      <c r="F9" s="5"/>
    </row>
    <row r="10" spans="1:9" s="1" customFormat="1" ht="21" customHeight="1" x14ac:dyDescent="0.25">
      <c r="B10" s="1" t="s">
        <v>71</v>
      </c>
      <c r="C10" s="1" t="s">
        <v>194</v>
      </c>
      <c r="F10" s="5"/>
    </row>
    <row r="11" spans="1:9" s="1" customFormat="1" ht="21" customHeight="1" x14ac:dyDescent="0.25">
      <c r="B11" s="1" t="s">
        <v>72</v>
      </c>
      <c r="C11" s="46"/>
      <c r="D11" s="1" t="s">
        <v>73</v>
      </c>
      <c r="F11" s="5"/>
    </row>
    <row r="12" spans="1:9" s="2" customFormat="1" ht="12"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v>
      </c>
      <c r="E15" s="11">
        <v>5</v>
      </c>
      <c r="F15" s="11">
        <f>D15*E15</f>
        <v>10</v>
      </c>
    </row>
    <row r="16" spans="1:9" ht="33" x14ac:dyDescent="0.2">
      <c r="A16" s="26">
        <v>2</v>
      </c>
      <c r="B16" s="12" t="s">
        <v>8</v>
      </c>
      <c r="C16" s="11" t="s">
        <v>25</v>
      </c>
      <c r="D16" s="11">
        <v>2</v>
      </c>
      <c r="E16" s="11">
        <v>4</v>
      </c>
      <c r="F16" s="11">
        <f t="shared" ref="F16:F23" si="0">D16*E16</f>
        <v>8</v>
      </c>
    </row>
    <row r="17" spans="1:6" ht="16.5" x14ac:dyDescent="0.2">
      <c r="A17" s="24">
        <v>3</v>
      </c>
      <c r="B17" s="12" t="s">
        <v>84</v>
      </c>
      <c r="C17" s="33">
        <v>84625000</v>
      </c>
      <c r="D17" s="11">
        <v>1.5</v>
      </c>
      <c r="E17" s="11">
        <v>4</v>
      </c>
      <c r="F17" s="11">
        <f t="shared" si="0"/>
        <v>6</v>
      </c>
    </row>
    <row r="18" spans="1:6" ht="33" x14ac:dyDescent="0.2">
      <c r="A18" s="24">
        <v>4</v>
      </c>
      <c r="B18" s="12" t="s">
        <v>10</v>
      </c>
      <c r="C18" s="12" t="s">
        <v>123</v>
      </c>
      <c r="D18" s="11">
        <v>3</v>
      </c>
      <c r="E18" s="11">
        <v>2</v>
      </c>
      <c r="F18" s="11">
        <f t="shared" si="0"/>
        <v>6</v>
      </c>
    </row>
    <row r="19" spans="1:6" ht="49.5" x14ac:dyDescent="0.2">
      <c r="A19" s="24">
        <v>5</v>
      </c>
      <c r="B19" s="12" t="s">
        <v>11</v>
      </c>
      <c r="C19" s="11" t="s">
        <v>33</v>
      </c>
      <c r="D19" s="11">
        <v>2.6</v>
      </c>
      <c r="E19" s="11">
        <v>1</v>
      </c>
      <c r="F19" s="11">
        <f t="shared" si="0"/>
        <v>2.6</v>
      </c>
    </row>
    <row r="20" spans="1:6" ht="33" x14ac:dyDescent="0.2">
      <c r="A20" s="24">
        <v>6</v>
      </c>
      <c r="B20" s="12" t="s">
        <v>12</v>
      </c>
      <c r="C20" s="11" t="s">
        <v>120</v>
      </c>
      <c r="D20" s="11">
        <v>2.35</v>
      </c>
      <c r="E20" s="11">
        <v>1</v>
      </c>
      <c r="F20" s="11">
        <f t="shared" si="0"/>
        <v>2.35</v>
      </c>
    </row>
    <row r="21" spans="1:6" ht="33" x14ac:dyDescent="0.2">
      <c r="A21" s="24">
        <v>7</v>
      </c>
      <c r="B21" s="12" t="s">
        <v>13</v>
      </c>
      <c r="C21" s="11" t="s">
        <v>121</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22.45</v>
      </c>
      <c r="E24" s="16">
        <f>SUM(E15:E23)</f>
        <v>20</v>
      </c>
      <c r="F24" s="16">
        <f>SUM(F15:F23)</f>
        <v>43.95</v>
      </c>
    </row>
    <row r="25" spans="1:6" s="29" customFormat="1" ht="16.5" x14ac:dyDescent="0.2">
      <c r="A25" s="75" t="s">
        <v>110</v>
      </c>
      <c r="B25" s="75"/>
      <c r="C25" s="75"/>
      <c r="D25" s="36">
        <f>F24/E24</f>
        <v>2.1975000000000002</v>
      </c>
    </row>
    <row r="26" spans="1:6" x14ac:dyDescent="0.2">
      <c r="A26" s="28"/>
    </row>
    <row r="27" spans="1:6" ht="16.5" x14ac:dyDescent="0.25">
      <c r="B27" s="34" t="s">
        <v>102</v>
      </c>
      <c r="C27" s="56"/>
      <c r="D27" s="34" t="s">
        <v>79</v>
      </c>
      <c r="E27" s="35" t="s">
        <v>115</v>
      </c>
    </row>
    <row r="28" spans="1:6" ht="16.5" x14ac:dyDescent="0.2">
      <c r="A28" s="76" t="s">
        <v>80</v>
      </c>
      <c r="B28" s="76"/>
      <c r="D28" s="48" t="str">
        <f>E5</f>
        <v>Ngày: 12/01/2019</v>
      </c>
    </row>
    <row r="29" spans="1:6" s="25" customFormat="1" ht="15.75" x14ac:dyDescent="0.2">
      <c r="A29" s="73" t="s">
        <v>81</v>
      </c>
      <c r="B29" s="73"/>
      <c r="C29" s="74" t="s">
        <v>83</v>
      </c>
      <c r="D29" s="74"/>
      <c r="E29" s="73" t="s">
        <v>82</v>
      </c>
      <c r="F29" s="73"/>
    </row>
    <row r="30" spans="1:6" s="44" customFormat="1" x14ac:dyDescent="0.2"/>
    <row r="31" spans="1:6" s="44" customFormat="1" x14ac:dyDescent="0.2"/>
    <row r="32" spans="1:6" s="44" customFormat="1" x14ac:dyDescent="0.2"/>
    <row r="33" spans="1:6" s="44" customFormat="1" x14ac:dyDescent="0.2"/>
    <row r="34" spans="1:6" s="1" customFormat="1" ht="16.5" x14ac:dyDescent="0.25">
      <c r="A34" s="70"/>
      <c r="B34" s="70"/>
      <c r="C34" s="70"/>
      <c r="D34" s="70"/>
      <c r="E34" s="70"/>
      <c r="F34" s="70"/>
    </row>
    <row r="35" spans="1:6" s="1" customFormat="1" ht="16.5" x14ac:dyDescent="0.25">
      <c r="A35" s="70" t="s">
        <v>129</v>
      </c>
      <c r="B35" s="70"/>
      <c r="C35" s="70" t="s">
        <v>130</v>
      </c>
      <c r="D35" s="70"/>
      <c r="E35" s="70" t="s">
        <v>128</v>
      </c>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6" workbookViewId="0">
      <selection activeCell="D19" sqref="D19"/>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7"/>
    </row>
    <row r="4" spans="1:9" s="2" customFormat="1" ht="15.75" x14ac:dyDescent="0.25">
      <c r="A4" s="57"/>
      <c r="E4" s="2" t="s">
        <v>66</v>
      </c>
      <c r="F4" s="57"/>
    </row>
    <row r="5" spans="1:9" s="2" customFormat="1" ht="15.75" x14ac:dyDescent="0.25">
      <c r="A5" s="57"/>
      <c r="E5" s="2" t="str">
        <f>'MS2BM-TTDGNCU 4.3'!E5</f>
        <v>Ngày: 15/01/2019</v>
      </c>
      <c r="F5" s="57"/>
    </row>
    <row r="6" spans="1:9" s="2" customFormat="1" ht="20.25" x14ac:dyDescent="0.25">
      <c r="A6" s="71" t="s">
        <v>163</v>
      </c>
      <c r="B6" s="71"/>
      <c r="C6" s="71"/>
      <c r="D6" s="71"/>
      <c r="E6" s="71"/>
      <c r="F6" s="71"/>
    </row>
    <row r="7" spans="1:9" s="13" customFormat="1" ht="16.5" x14ac:dyDescent="0.2">
      <c r="B7" s="13" t="s">
        <v>68</v>
      </c>
      <c r="C7" s="13" t="s">
        <v>193</v>
      </c>
      <c r="F7" s="14"/>
    </row>
    <row r="8" spans="1:9" s="21" customFormat="1" ht="16.5" x14ac:dyDescent="0.2">
      <c r="B8" s="21" t="s">
        <v>69</v>
      </c>
      <c r="C8" s="45" t="str">
        <f>'MS2BM-TTDGNCU5.2'!C8</f>
        <v>Cung cấp vật tư ô tô</v>
      </c>
      <c r="D8" s="45"/>
      <c r="E8" s="45"/>
      <c r="F8" s="45"/>
    </row>
    <row r="9" spans="1:9" s="1" customFormat="1" ht="16.5" x14ac:dyDescent="0.25">
      <c r="B9" s="1" t="s">
        <v>70</v>
      </c>
      <c r="F9" s="5"/>
    </row>
    <row r="10" spans="1:9" s="1" customFormat="1" ht="16.5" x14ac:dyDescent="0.25">
      <c r="B10" s="1" t="s">
        <v>71</v>
      </c>
      <c r="C10" s="1" t="s">
        <v>194</v>
      </c>
      <c r="F10" s="5"/>
    </row>
    <row r="11" spans="1:9" s="1" customFormat="1" ht="16.5" x14ac:dyDescent="0.25">
      <c r="B11" s="1" t="s">
        <v>72</v>
      </c>
      <c r="C11" s="46"/>
      <c r="D11" s="1" t="s">
        <v>73</v>
      </c>
      <c r="F11" s="5"/>
    </row>
    <row r="12" spans="1:9" s="2" customFormat="1" ht="15.75"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3</v>
      </c>
      <c r="E15" s="11">
        <v>5</v>
      </c>
      <c r="F15" s="11">
        <f>D15*E15</f>
        <v>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96335000</v>
      </c>
      <c r="D17" s="11">
        <v>2</v>
      </c>
      <c r="E17" s="11">
        <v>4</v>
      </c>
      <c r="F17" s="11">
        <f t="shared" si="0"/>
        <v>8</v>
      </c>
    </row>
    <row r="18" spans="1:6" ht="33" x14ac:dyDescent="0.2">
      <c r="A18" s="24">
        <v>4</v>
      </c>
      <c r="B18" s="12" t="s">
        <v>10</v>
      </c>
      <c r="C18" s="12" t="s">
        <v>123</v>
      </c>
      <c r="D18" s="11">
        <v>3</v>
      </c>
      <c r="E18" s="11">
        <v>2</v>
      </c>
      <c r="F18" s="11">
        <f t="shared" si="0"/>
        <v>6</v>
      </c>
    </row>
    <row r="19" spans="1:6" ht="49.5" x14ac:dyDescent="0.2">
      <c r="A19" s="24">
        <v>5</v>
      </c>
      <c r="B19" s="12" t="s">
        <v>11</v>
      </c>
      <c r="C19" s="11" t="s">
        <v>33</v>
      </c>
      <c r="D19" s="11">
        <v>3</v>
      </c>
      <c r="E19" s="11">
        <v>1</v>
      </c>
      <c r="F19" s="11">
        <f t="shared" si="0"/>
        <v>3</v>
      </c>
    </row>
    <row r="20" spans="1:6" ht="33" x14ac:dyDescent="0.2">
      <c r="A20" s="24">
        <v>6</v>
      </c>
      <c r="B20" s="12" t="s">
        <v>12</v>
      </c>
      <c r="C20" s="11" t="s">
        <v>122</v>
      </c>
      <c r="D20" s="11">
        <v>2</v>
      </c>
      <c r="E20" s="11">
        <v>1</v>
      </c>
      <c r="F20" s="11">
        <f t="shared" si="0"/>
        <v>2</v>
      </c>
    </row>
    <row r="21" spans="1:6" ht="33" x14ac:dyDescent="0.2">
      <c r="A21" s="24">
        <v>7</v>
      </c>
      <c r="B21" s="12" t="s">
        <v>13</v>
      </c>
      <c r="C21" s="11" t="s">
        <v>121</v>
      </c>
      <c r="D21" s="11">
        <v>3</v>
      </c>
      <c r="E21" s="11">
        <v>1</v>
      </c>
      <c r="F21" s="11">
        <f t="shared" si="0"/>
        <v>3</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v>
      </c>
      <c r="E24" s="16">
        <f>SUM(E15:E23)</f>
        <v>20</v>
      </c>
      <c r="F24" s="16">
        <f>SUM(F15:F23)</f>
        <v>53</v>
      </c>
    </row>
    <row r="25" spans="1:6" s="29" customFormat="1" ht="16.5" x14ac:dyDescent="0.2">
      <c r="A25" s="75" t="s">
        <v>110</v>
      </c>
      <c r="B25" s="75"/>
      <c r="C25" s="75"/>
      <c r="D25" s="36">
        <f>F24/E24</f>
        <v>2.65</v>
      </c>
    </row>
    <row r="26" spans="1:6" x14ac:dyDescent="0.2">
      <c r="A26" s="28"/>
    </row>
    <row r="27" spans="1:6" ht="16.5" x14ac:dyDescent="0.25">
      <c r="B27" s="34" t="s">
        <v>102</v>
      </c>
      <c r="C27" s="56" t="s">
        <v>115</v>
      </c>
      <c r="D27" s="34" t="s">
        <v>79</v>
      </c>
      <c r="E27" s="41"/>
    </row>
    <row r="28" spans="1:6" ht="16.5" x14ac:dyDescent="0.2">
      <c r="A28" s="76" t="s">
        <v>80</v>
      </c>
      <c r="B28" s="76"/>
      <c r="D28" s="48" t="str">
        <f>E5</f>
        <v>Ngày: 15/01/2019</v>
      </c>
    </row>
    <row r="29" spans="1:6" s="25" customFormat="1" ht="15.75" x14ac:dyDescent="0.2">
      <c r="A29" s="73" t="s">
        <v>81</v>
      </c>
      <c r="B29" s="73"/>
      <c r="C29" s="74" t="s">
        <v>83</v>
      </c>
      <c r="D29" s="74"/>
      <c r="E29" s="73" t="s">
        <v>82</v>
      </c>
      <c r="F29" s="73"/>
    </row>
    <row r="30" spans="1:6" s="44" customFormat="1" ht="18" customHeight="1" x14ac:dyDescent="0.2"/>
    <row r="31" spans="1:6" s="44" customFormat="1" ht="18" customHeight="1" x14ac:dyDescent="0.2"/>
    <row r="32" spans="1:6" s="44" customFormat="1" ht="18" customHeight="1" x14ac:dyDescent="0.2"/>
    <row r="33" spans="1:6" s="44" customFormat="1" ht="18" customHeight="1" x14ac:dyDescent="0.2"/>
    <row r="34" spans="1:6" s="1" customFormat="1" ht="16.5" x14ac:dyDescent="0.25">
      <c r="A34" s="70" t="s">
        <v>129</v>
      </c>
      <c r="B34" s="70"/>
      <c r="C34" s="70" t="s">
        <v>130</v>
      </c>
      <c r="D34" s="70"/>
      <c r="E34" s="70" t="s">
        <v>128</v>
      </c>
      <c r="F34" s="70"/>
    </row>
    <row r="35" spans="1:6" s="1" customFormat="1" ht="16.5" x14ac:dyDescent="0.25">
      <c r="A35" s="70"/>
      <c r="B35" s="70"/>
      <c r="C35" s="70"/>
      <c r="D35" s="70"/>
      <c r="E35" s="70"/>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6"/>
  <sheetViews>
    <sheetView topLeftCell="A16" workbookViewId="0">
      <selection activeCell="D23" sqref="D23"/>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7"/>
    </row>
    <row r="4" spans="1:9" s="2" customFormat="1" ht="15.75" x14ac:dyDescent="0.25">
      <c r="A4" s="57"/>
      <c r="E4" s="2" t="s">
        <v>76</v>
      </c>
      <c r="F4" s="57"/>
    </row>
    <row r="5" spans="1:9" s="2" customFormat="1" ht="15.75" x14ac:dyDescent="0.25">
      <c r="A5" s="57"/>
      <c r="E5" s="2" t="str">
        <f>'MS2BM-TTDGNCU 4.3'!E5</f>
        <v>Ngày: 15/01/2019</v>
      </c>
      <c r="F5" s="57"/>
    </row>
    <row r="6" spans="1:9" s="2" customFormat="1" ht="24" customHeight="1" x14ac:dyDescent="0.25">
      <c r="A6" s="71" t="s">
        <v>67</v>
      </c>
      <c r="B6" s="71"/>
      <c r="C6" s="71"/>
      <c r="D6" s="71"/>
      <c r="E6" s="71"/>
      <c r="F6" s="71"/>
    </row>
    <row r="7" spans="1:9" s="13" customFormat="1" ht="16.5" x14ac:dyDescent="0.2">
      <c r="B7" s="13" t="s">
        <v>68</v>
      </c>
      <c r="C7" s="13" t="s">
        <v>197</v>
      </c>
      <c r="F7" s="14"/>
    </row>
    <row r="8" spans="1:9" s="21" customFormat="1" ht="16.5" x14ac:dyDescent="0.2">
      <c r="B8" s="21" t="s">
        <v>69</v>
      </c>
      <c r="C8" s="45" t="str">
        <f>'MS2BM-TTDGNCU_5.1'!C8</f>
        <v>Cung cấp vật tư ô tô</v>
      </c>
      <c r="D8" s="45"/>
      <c r="E8" s="45"/>
      <c r="F8" s="45"/>
    </row>
    <row r="9" spans="1:9" s="1" customFormat="1" ht="16.5" x14ac:dyDescent="0.25">
      <c r="B9" s="1" t="s">
        <v>70</v>
      </c>
      <c r="F9" s="5"/>
    </row>
    <row r="10" spans="1:9" s="1" customFormat="1" ht="16.5" x14ac:dyDescent="0.25">
      <c r="B10" s="1" t="s">
        <v>71</v>
      </c>
      <c r="C10" s="1" t="s">
        <v>198</v>
      </c>
      <c r="F10" s="5"/>
    </row>
    <row r="11" spans="1:9" s="1" customFormat="1" ht="16.5" x14ac:dyDescent="0.25">
      <c r="B11" s="1" t="s">
        <v>72</v>
      </c>
      <c r="C11" s="46"/>
      <c r="D11" s="1" t="s">
        <v>73</v>
      </c>
      <c r="F11" s="5"/>
    </row>
    <row r="12" spans="1:9" s="2" customFormat="1" ht="9.75"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v>
      </c>
      <c r="E15" s="11">
        <v>5</v>
      </c>
      <c r="F15" s="11">
        <f>D15*E15</f>
        <v>10</v>
      </c>
    </row>
    <row r="16" spans="1:9" ht="33" x14ac:dyDescent="0.2">
      <c r="A16" s="26">
        <v>2</v>
      </c>
      <c r="B16" s="12" t="s">
        <v>8</v>
      </c>
      <c r="C16" s="11" t="s">
        <v>25</v>
      </c>
      <c r="D16" s="11">
        <v>1.2</v>
      </c>
      <c r="E16" s="11">
        <v>4</v>
      </c>
      <c r="F16" s="11">
        <f t="shared" ref="F16:F23" si="0">D16*E16</f>
        <v>4.8</v>
      </c>
    </row>
    <row r="17" spans="1:6" ht="16.5" x14ac:dyDescent="0.2">
      <c r="A17" s="24">
        <v>3</v>
      </c>
      <c r="B17" s="12" t="s">
        <v>84</v>
      </c>
      <c r="C17" s="33">
        <v>99547000</v>
      </c>
      <c r="D17" s="11">
        <v>1</v>
      </c>
      <c r="E17" s="11">
        <v>4</v>
      </c>
      <c r="F17" s="11">
        <f t="shared" si="0"/>
        <v>4</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1.8</v>
      </c>
      <c r="E20" s="11">
        <v>1</v>
      </c>
      <c r="F20" s="11">
        <f t="shared" si="0"/>
        <v>1.8</v>
      </c>
    </row>
    <row r="21" spans="1:6" ht="33" x14ac:dyDescent="0.2">
      <c r="A21" s="24">
        <v>7</v>
      </c>
      <c r="B21" s="12" t="s">
        <v>13</v>
      </c>
      <c r="C21" s="11" t="s">
        <v>121</v>
      </c>
      <c r="D21" s="11">
        <v>2</v>
      </c>
      <c r="E21" s="11">
        <v>1</v>
      </c>
      <c r="F21" s="11">
        <f t="shared" si="0"/>
        <v>2</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14.5</v>
      </c>
      <c r="E24" s="16">
        <f>SUM(E15:E23)</f>
        <v>20</v>
      </c>
      <c r="F24" s="16">
        <f>SUM(F15:F23)</f>
        <v>30.6</v>
      </c>
    </row>
    <row r="25" spans="1:6" s="29" customFormat="1" ht="16.5" x14ac:dyDescent="0.2">
      <c r="A25" s="75" t="s">
        <v>110</v>
      </c>
      <c r="B25" s="75"/>
      <c r="C25" s="75"/>
      <c r="D25" s="36">
        <f>F24/E24</f>
        <v>1.53</v>
      </c>
    </row>
    <row r="26" spans="1:6" x14ac:dyDescent="0.2">
      <c r="A26" s="28"/>
    </row>
    <row r="27" spans="1:6" ht="16.5" x14ac:dyDescent="0.25">
      <c r="B27" s="34" t="s">
        <v>102</v>
      </c>
      <c r="C27" s="56"/>
      <c r="D27" s="34" t="s">
        <v>79</v>
      </c>
      <c r="E27" s="41" t="s">
        <v>115</v>
      </c>
    </row>
    <row r="28" spans="1:6" ht="16.5" x14ac:dyDescent="0.2">
      <c r="A28" s="76" t="s">
        <v>80</v>
      </c>
      <c r="B28" s="76"/>
      <c r="D28" s="48" t="str">
        <f>E5</f>
        <v>Ngày: 15/01/2019</v>
      </c>
    </row>
    <row r="29" spans="1:6" s="25" customFormat="1" ht="15.75" x14ac:dyDescent="0.2">
      <c r="A29" s="73" t="s">
        <v>81</v>
      </c>
      <c r="B29" s="73"/>
      <c r="C29" s="74" t="s">
        <v>83</v>
      </c>
      <c r="D29" s="74"/>
      <c r="E29" s="73" t="s">
        <v>82</v>
      </c>
      <c r="F29" s="73"/>
    </row>
    <row r="30" spans="1:6" s="44" customFormat="1" x14ac:dyDescent="0.2"/>
    <row r="31" spans="1:6" s="44" customFormat="1" x14ac:dyDescent="0.2"/>
    <row r="32" spans="1:6" s="44" customFormat="1" x14ac:dyDescent="0.2"/>
    <row r="33" spans="1:6" s="44" customFormat="1" x14ac:dyDescent="0.2"/>
    <row r="34" spans="1:6" s="1" customFormat="1" ht="16.5" x14ac:dyDescent="0.25">
      <c r="A34" s="70" t="s">
        <v>129</v>
      </c>
      <c r="B34" s="70"/>
      <c r="C34" s="70" t="s">
        <v>130</v>
      </c>
      <c r="D34" s="70"/>
      <c r="E34" s="70" t="s">
        <v>128</v>
      </c>
      <c r="F34" s="70"/>
    </row>
    <row r="35" spans="1:6" s="44" customFormat="1" x14ac:dyDescent="0.2"/>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6" workbookViewId="0">
      <selection activeCell="D23" sqref="D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131</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132</v>
      </c>
      <c r="B3" s="20"/>
      <c r="C3" s="20"/>
      <c r="F3" s="57"/>
    </row>
    <row r="4" spans="1:9" s="2" customFormat="1" ht="15.75" x14ac:dyDescent="0.25">
      <c r="A4" s="57"/>
      <c r="E4" s="2" t="s">
        <v>96</v>
      </c>
      <c r="F4" s="57"/>
    </row>
    <row r="5" spans="1:9" s="2" customFormat="1" ht="15.75" x14ac:dyDescent="0.25">
      <c r="A5" s="57"/>
      <c r="E5" s="2" t="s">
        <v>196</v>
      </c>
      <c r="F5" s="57"/>
    </row>
    <row r="6" spans="1:9" s="2" customFormat="1" ht="24" customHeight="1" x14ac:dyDescent="0.25">
      <c r="A6" s="71" t="s">
        <v>67</v>
      </c>
      <c r="B6" s="71"/>
      <c r="C6" s="71"/>
      <c r="D6" s="71"/>
      <c r="E6" s="71"/>
      <c r="F6" s="71"/>
    </row>
    <row r="7" spans="1:9" s="13" customFormat="1" ht="21" customHeight="1" x14ac:dyDescent="0.2">
      <c r="B7" s="13" t="s">
        <v>68</v>
      </c>
      <c r="C7" s="13" t="s">
        <v>199</v>
      </c>
      <c r="F7" s="14"/>
    </row>
    <row r="8" spans="1:9" s="21" customFormat="1" ht="16.5" x14ac:dyDescent="0.2">
      <c r="B8" s="21" t="s">
        <v>69</v>
      </c>
      <c r="C8" s="45" t="str">
        <f>'MS2BM-TTDGNCU5.2'!C8</f>
        <v>Cung cấp vật tư ô tô</v>
      </c>
      <c r="D8" s="45"/>
      <c r="E8" s="45"/>
      <c r="F8" s="45"/>
    </row>
    <row r="9" spans="1:9" s="1" customFormat="1" ht="21" customHeight="1" x14ac:dyDescent="0.25">
      <c r="B9" s="1" t="s">
        <v>70</v>
      </c>
      <c r="F9" s="5"/>
    </row>
    <row r="10" spans="1:9" s="1" customFormat="1" ht="21" customHeight="1" x14ac:dyDescent="0.25">
      <c r="B10" s="1" t="s">
        <v>71</v>
      </c>
      <c r="C10" s="1" t="s">
        <v>200</v>
      </c>
      <c r="F10" s="5"/>
    </row>
    <row r="11" spans="1:9" s="1" customFormat="1" ht="21" customHeight="1" x14ac:dyDescent="0.25">
      <c r="B11" s="1" t="s">
        <v>72</v>
      </c>
      <c r="C11" s="46"/>
      <c r="D11" s="1" t="s">
        <v>73</v>
      </c>
      <c r="F11" s="5"/>
    </row>
    <row r="12" spans="1:9" s="2" customFormat="1" ht="12"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v>
      </c>
      <c r="E15" s="11">
        <v>5</v>
      </c>
      <c r="F15" s="11">
        <f>D15*E15</f>
        <v>10</v>
      </c>
    </row>
    <row r="16" spans="1:9" ht="33" x14ac:dyDescent="0.2">
      <c r="A16" s="26">
        <v>2</v>
      </c>
      <c r="B16" s="12" t="s">
        <v>8</v>
      </c>
      <c r="C16" s="11" t="s">
        <v>25</v>
      </c>
      <c r="D16" s="11">
        <v>2</v>
      </c>
      <c r="E16" s="11">
        <v>4</v>
      </c>
      <c r="F16" s="11">
        <f t="shared" ref="F16:F23" si="0">D16*E16</f>
        <v>8</v>
      </c>
    </row>
    <row r="17" spans="1:6" ht="16.5" x14ac:dyDescent="0.2">
      <c r="A17" s="24">
        <v>3</v>
      </c>
      <c r="B17" s="12" t="s">
        <v>84</v>
      </c>
      <c r="C17" s="33">
        <v>84625000</v>
      </c>
      <c r="D17" s="11">
        <v>1.5</v>
      </c>
      <c r="E17" s="11">
        <v>4</v>
      </c>
      <c r="F17" s="11">
        <f t="shared" si="0"/>
        <v>6</v>
      </c>
    </row>
    <row r="18" spans="1:6" ht="33" x14ac:dyDescent="0.2">
      <c r="A18" s="24">
        <v>4</v>
      </c>
      <c r="B18" s="12" t="s">
        <v>10</v>
      </c>
      <c r="C18" s="12" t="s">
        <v>123</v>
      </c>
      <c r="D18" s="11">
        <v>3</v>
      </c>
      <c r="E18" s="11">
        <v>2</v>
      </c>
      <c r="F18" s="11">
        <f t="shared" si="0"/>
        <v>6</v>
      </c>
    </row>
    <row r="19" spans="1:6" ht="49.5" x14ac:dyDescent="0.2">
      <c r="A19" s="24">
        <v>5</v>
      </c>
      <c r="B19" s="12" t="s">
        <v>11</v>
      </c>
      <c r="C19" s="11" t="s">
        <v>33</v>
      </c>
      <c r="D19" s="11">
        <v>2.6</v>
      </c>
      <c r="E19" s="11">
        <v>1</v>
      </c>
      <c r="F19" s="11">
        <f t="shared" si="0"/>
        <v>2.6</v>
      </c>
    </row>
    <row r="20" spans="1:6" ht="33" x14ac:dyDescent="0.2">
      <c r="A20" s="24">
        <v>6</v>
      </c>
      <c r="B20" s="12" t="s">
        <v>12</v>
      </c>
      <c r="C20" s="11" t="s">
        <v>120</v>
      </c>
      <c r="D20" s="11">
        <v>2.35</v>
      </c>
      <c r="E20" s="11">
        <v>1</v>
      </c>
      <c r="F20" s="11">
        <f t="shared" si="0"/>
        <v>2.35</v>
      </c>
    </row>
    <row r="21" spans="1:6" ht="33" x14ac:dyDescent="0.2">
      <c r="A21" s="24">
        <v>7</v>
      </c>
      <c r="B21" s="12" t="s">
        <v>13</v>
      </c>
      <c r="C21" s="11" t="s">
        <v>121</v>
      </c>
      <c r="D21" s="11">
        <v>3</v>
      </c>
      <c r="E21" s="11">
        <v>1</v>
      </c>
      <c r="F21" s="11">
        <f t="shared" si="0"/>
        <v>3</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19.45</v>
      </c>
      <c r="E24" s="16">
        <f>SUM(E15:E23)</f>
        <v>20</v>
      </c>
      <c r="F24" s="16">
        <f>SUM(F15:F23)</f>
        <v>40.950000000000003</v>
      </c>
    </row>
    <row r="25" spans="1:6" s="29" customFormat="1" ht="16.5" x14ac:dyDescent="0.2">
      <c r="A25" s="75" t="s">
        <v>110</v>
      </c>
      <c r="B25" s="75"/>
      <c r="C25" s="75"/>
      <c r="D25" s="36">
        <f>F24/E24</f>
        <v>2.0475000000000003</v>
      </c>
    </row>
    <row r="26" spans="1:6" x14ac:dyDescent="0.2">
      <c r="A26" s="28"/>
    </row>
    <row r="27" spans="1:6" ht="16.5" x14ac:dyDescent="0.25">
      <c r="B27" s="34" t="s">
        <v>102</v>
      </c>
      <c r="C27" s="56"/>
      <c r="D27" s="34" t="s">
        <v>79</v>
      </c>
      <c r="E27" s="35" t="s">
        <v>115</v>
      </c>
    </row>
    <row r="28" spans="1:6" ht="16.5" x14ac:dyDescent="0.2">
      <c r="A28" s="76" t="s">
        <v>80</v>
      </c>
      <c r="B28" s="76"/>
      <c r="D28" s="48" t="str">
        <f>E5</f>
        <v>Ngày: 15/01/2019</v>
      </c>
    </row>
    <row r="29" spans="1:6" s="25" customFormat="1" ht="15.75" x14ac:dyDescent="0.2">
      <c r="A29" s="73" t="s">
        <v>81</v>
      </c>
      <c r="B29" s="73"/>
      <c r="C29" s="74" t="s">
        <v>83</v>
      </c>
      <c r="D29" s="74"/>
      <c r="E29" s="73" t="s">
        <v>82</v>
      </c>
      <c r="F29" s="73"/>
    </row>
    <row r="30" spans="1:6" s="44" customFormat="1" x14ac:dyDescent="0.2"/>
    <row r="31" spans="1:6" s="44" customFormat="1" x14ac:dyDescent="0.2"/>
    <row r="32" spans="1:6" s="44" customFormat="1" x14ac:dyDescent="0.2"/>
    <row r="33" spans="1:6" s="44" customFormat="1" x14ac:dyDescent="0.2"/>
    <row r="34" spans="1:6" s="1" customFormat="1" ht="16.5" x14ac:dyDescent="0.25">
      <c r="A34" s="70"/>
      <c r="B34" s="70"/>
      <c r="C34" s="70"/>
      <c r="D34" s="70"/>
      <c r="E34" s="70"/>
      <c r="F34" s="70"/>
    </row>
    <row r="35" spans="1:6" s="1" customFormat="1" ht="16.5" x14ac:dyDescent="0.25">
      <c r="A35" s="70" t="s">
        <v>129</v>
      </c>
      <c r="B35" s="70"/>
      <c r="C35" s="70" t="s">
        <v>130</v>
      </c>
      <c r="D35" s="70"/>
      <c r="E35" s="70" t="s">
        <v>128</v>
      </c>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25" workbookViewId="0">
      <selection activeCell="D19" sqref="D19"/>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7"/>
    </row>
    <row r="4" spans="1:9" s="2" customFormat="1" ht="15.75" x14ac:dyDescent="0.25">
      <c r="A4" s="57"/>
      <c r="E4" s="2" t="s">
        <v>66</v>
      </c>
      <c r="F4" s="57"/>
    </row>
    <row r="5" spans="1:9" s="2" customFormat="1" ht="15.75" x14ac:dyDescent="0.25">
      <c r="A5" s="57"/>
      <c r="E5" s="2" t="str">
        <f>'MS2BM-TTDGNCU 3.2'!E5</f>
        <v>Ngày: 11/01/2019</v>
      </c>
      <c r="F5" s="57"/>
    </row>
    <row r="6" spans="1:9" s="2" customFormat="1" ht="20.25" x14ac:dyDescent="0.25">
      <c r="A6" s="71" t="s">
        <v>163</v>
      </c>
      <c r="B6" s="71"/>
      <c r="C6" s="71"/>
      <c r="D6" s="71"/>
      <c r="E6" s="71"/>
      <c r="F6" s="71"/>
    </row>
    <row r="7" spans="1:9" s="13" customFormat="1" ht="16.5" x14ac:dyDescent="0.2">
      <c r="B7" s="13" t="s">
        <v>68</v>
      </c>
      <c r="C7" s="13" t="s">
        <v>202</v>
      </c>
      <c r="F7" s="14"/>
    </row>
    <row r="8" spans="1:9" s="21" customFormat="1" ht="16.5" x14ac:dyDescent="0.2">
      <c r="B8" s="21" t="s">
        <v>69</v>
      </c>
      <c r="C8" s="45" t="s">
        <v>204</v>
      </c>
      <c r="D8" s="45"/>
      <c r="E8" s="45"/>
      <c r="F8" s="45"/>
    </row>
    <row r="9" spans="1:9" s="1" customFormat="1" ht="16.5" x14ac:dyDescent="0.25">
      <c r="B9" s="1" t="s">
        <v>70</v>
      </c>
      <c r="F9" s="5"/>
    </row>
    <row r="10" spans="1:9" s="1" customFormat="1" ht="16.5" x14ac:dyDescent="0.25">
      <c r="B10" s="1" t="s">
        <v>71</v>
      </c>
      <c r="C10" s="1" t="s">
        <v>206</v>
      </c>
      <c r="F10" s="5"/>
    </row>
    <row r="11" spans="1:9" s="1" customFormat="1" ht="16.5" x14ac:dyDescent="0.25">
      <c r="B11" s="1" t="s">
        <v>72</v>
      </c>
      <c r="C11" s="46"/>
      <c r="D11" s="1" t="s">
        <v>73</v>
      </c>
      <c r="F11" s="5"/>
    </row>
    <row r="12" spans="1:9" s="2" customFormat="1" ht="15.75"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3</v>
      </c>
      <c r="E15" s="11">
        <v>5</v>
      </c>
      <c r="F15" s="11">
        <f>D15*E15</f>
        <v>15</v>
      </c>
    </row>
    <row r="16" spans="1:9" ht="33" x14ac:dyDescent="0.2">
      <c r="A16" s="26">
        <v>2</v>
      </c>
      <c r="B16" s="12" t="s">
        <v>8</v>
      </c>
      <c r="C16" s="11" t="s">
        <v>25</v>
      </c>
      <c r="D16" s="11">
        <v>3</v>
      </c>
      <c r="E16" s="11">
        <v>4</v>
      </c>
      <c r="F16" s="11">
        <f t="shared" ref="F16:F23" si="0">D16*E16</f>
        <v>12</v>
      </c>
    </row>
    <row r="17" spans="1:6" ht="16.5" x14ac:dyDescent="0.2">
      <c r="A17" s="24">
        <v>3</v>
      </c>
      <c r="B17" s="12" t="s">
        <v>84</v>
      </c>
      <c r="C17" s="33">
        <v>98310000</v>
      </c>
      <c r="D17" s="11">
        <v>2</v>
      </c>
      <c r="E17" s="11">
        <v>4</v>
      </c>
      <c r="F17" s="11">
        <f t="shared" si="0"/>
        <v>8</v>
      </c>
    </row>
    <row r="18" spans="1:6" ht="33" x14ac:dyDescent="0.2">
      <c r="A18" s="24">
        <v>4</v>
      </c>
      <c r="B18" s="12" t="s">
        <v>10</v>
      </c>
      <c r="C18" s="12" t="s">
        <v>123</v>
      </c>
      <c r="D18" s="11">
        <v>3</v>
      </c>
      <c r="E18" s="11">
        <v>2</v>
      </c>
      <c r="F18" s="11">
        <f t="shared" si="0"/>
        <v>6</v>
      </c>
    </row>
    <row r="19" spans="1:6" ht="49.5" x14ac:dyDescent="0.2">
      <c r="A19" s="24">
        <v>5</v>
      </c>
      <c r="B19" s="12" t="s">
        <v>11</v>
      </c>
      <c r="C19" s="11" t="s">
        <v>33</v>
      </c>
      <c r="D19" s="11">
        <v>3</v>
      </c>
      <c r="E19" s="11">
        <v>1</v>
      </c>
      <c r="F19" s="11">
        <f t="shared" si="0"/>
        <v>3</v>
      </c>
    </row>
    <row r="20" spans="1:6" ht="33" x14ac:dyDescent="0.2">
      <c r="A20" s="24">
        <v>6</v>
      </c>
      <c r="B20" s="12" t="s">
        <v>12</v>
      </c>
      <c r="C20" s="11" t="s">
        <v>122</v>
      </c>
      <c r="D20" s="11">
        <v>2</v>
      </c>
      <c r="E20" s="11">
        <v>1</v>
      </c>
      <c r="F20" s="11">
        <f t="shared" si="0"/>
        <v>2</v>
      </c>
    </row>
    <row r="21" spans="1:6" ht="33" x14ac:dyDescent="0.2">
      <c r="A21" s="24">
        <v>7</v>
      </c>
      <c r="B21" s="12" t="s">
        <v>13</v>
      </c>
      <c r="C21" s="11" t="s">
        <v>121</v>
      </c>
      <c r="D21" s="11">
        <v>3</v>
      </c>
      <c r="E21" s="11">
        <v>1</v>
      </c>
      <c r="F21" s="11">
        <f t="shared" si="0"/>
        <v>3</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25</v>
      </c>
      <c r="E24" s="16">
        <f>SUM(E15:E23)</f>
        <v>20</v>
      </c>
      <c r="F24" s="16">
        <f>SUM(F15:F23)</f>
        <v>55</v>
      </c>
    </row>
    <row r="25" spans="1:6" s="29" customFormat="1" ht="16.5" x14ac:dyDescent="0.2">
      <c r="A25" s="75" t="s">
        <v>110</v>
      </c>
      <c r="B25" s="75"/>
      <c r="C25" s="75"/>
      <c r="D25" s="36">
        <f>F24/E24</f>
        <v>2.75</v>
      </c>
    </row>
    <row r="26" spans="1:6" x14ac:dyDescent="0.2">
      <c r="A26" s="28"/>
    </row>
    <row r="27" spans="1:6" ht="16.5" x14ac:dyDescent="0.25">
      <c r="B27" s="34" t="s">
        <v>102</v>
      </c>
      <c r="C27" s="56" t="s">
        <v>115</v>
      </c>
      <c r="D27" s="34" t="s">
        <v>79</v>
      </c>
      <c r="E27" s="41"/>
    </row>
    <row r="28" spans="1:6" ht="16.5" x14ac:dyDescent="0.2">
      <c r="A28" s="76" t="s">
        <v>80</v>
      </c>
      <c r="B28" s="76"/>
      <c r="D28" s="48" t="str">
        <f>E5</f>
        <v>Ngày: 11/01/2019</v>
      </c>
    </row>
    <row r="29" spans="1:6" s="25" customFormat="1" ht="15.75" x14ac:dyDescent="0.2">
      <c r="A29" s="73" t="s">
        <v>81</v>
      </c>
      <c r="B29" s="73"/>
      <c r="C29" s="74" t="s">
        <v>83</v>
      </c>
      <c r="D29" s="74"/>
      <c r="E29" s="73" t="s">
        <v>82</v>
      </c>
      <c r="F29" s="73"/>
    </row>
    <row r="30" spans="1:6" s="44" customFormat="1" ht="18" customHeight="1" x14ac:dyDescent="0.2"/>
    <row r="31" spans="1:6" s="44" customFormat="1" ht="18" customHeight="1" x14ac:dyDescent="0.2"/>
    <row r="32" spans="1:6" s="44" customFormat="1" ht="18" customHeight="1" x14ac:dyDescent="0.2"/>
    <row r="33" spans="1:6" s="44" customFormat="1" ht="18" customHeight="1" x14ac:dyDescent="0.2"/>
    <row r="34" spans="1:6" s="1" customFormat="1" ht="16.5" x14ac:dyDescent="0.25">
      <c r="A34" s="70" t="s">
        <v>129</v>
      </c>
      <c r="B34" s="70"/>
      <c r="C34" s="70" t="s">
        <v>130</v>
      </c>
      <c r="D34" s="70"/>
      <c r="E34" s="70" t="s">
        <v>128</v>
      </c>
      <c r="F34" s="70"/>
    </row>
    <row r="35" spans="1:6" s="1" customFormat="1" ht="16.5" x14ac:dyDescent="0.25">
      <c r="A35" s="70"/>
      <c r="B35" s="70"/>
      <c r="C35" s="70"/>
      <c r="D35" s="70"/>
      <c r="E35" s="70"/>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D18" sqref="D18"/>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131</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132</v>
      </c>
      <c r="B3" s="20"/>
      <c r="C3" s="20"/>
      <c r="F3" s="57"/>
    </row>
    <row r="4" spans="1:9" s="2" customFormat="1" ht="15.75" x14ac:dyDescent="0.25">
      <c r="A4" s="57"/>
      <c r="E4" s="2" t="s">
        <v>96</v>
      </c>
      <c r="F4" s="57"/>
    </row>
    <row r="5" spans="1:9" s="2" customFormat="1" ht="15.75" x14ac:dyDescent="0.25">
      <c r="A5" s="57"/>
      <c r="E5" s="2" t="s">
        <v>205</v>
      </c>
      <c r="F5" s="57"/>
    </row>
    <row r="6" spans="1:9" s="2" customFormat="1" ht="24" customHeight="1" x14ac:dyDescent="0.25">
      <c r="A6" s="71" t="s">
        <v>67</v>
      </c>
      <c r="B6" s="71"/>
      <c r="C6" s="71"/>
      <c r="D6" s="71"/>
      <c r="E6" s="71"/>
      <c r="F6" s="71"/>
    </row>
    <row r="7" spans="1:9" s="13" customFormat="1" ht="21" customHeight="1" x14ac:dyDescent="0.2">
      <c r="B7" s="13" t="s">
        <v>68</v>
      </c>
      <c r="C7" s="13" t="s">
        <v>207</v>
      </c>
      <c r="F7" s="14"/>
    </row>
    <row r="8" spans="1:9" s="21" customFormat="1" ht="16.5" x14ac:dyDescent="0.2">
      <c r="B8" s="21" t="s">
        <v>69</v>
      </c>
      <c r="C8" s="45" t="str">
        <f>'MS2BM-TTDGNCU_3.1'!C8</f>
        <v>Cung cấp vật tư điện tử</v>
      </c>
      <c r="D8" s="45"/>
      <c r="E8" s="45"/>
      <c r="F8" s="45"/>
    </row>
    <row r="9" spans="1:9" s="1" customFormat="1" ht="21" customHeight="1" x14ac:dyDescent="0.25">
      <c r="B9" s="1" t="s">
        <v>70</v>
      </c>
      <c r="F9" s="5"/>
    </row>
    <row r="10" spans="1:9" s="1" customFormat="1" ht="21" customHeight="1" x14ac:dyDescent="0.25">
      <c r="B10" s="1" t="s">
        <v>71</v>
      </c>
      <c r="C10" s="1" t="s">
        <v>200</v>
      </c>
      <c r="F10" s="5"/>
    </row>
    <row r="11" spans="1:9" s="1" customFormat="1" ht="21" customHeight="1" x14ac:dyDescent="0.25">
      <c r="B11" s="1" t="s">
        <v>72</v>
      </c>
      <c r="C11" s="46"/>
      <c r="D11" s="1" t="s">
        <v>73</v>
      </c>
      <c r="F11" s="5"/>
    </row>
    <row r="12" spans="1:9" s="2" customFormat="1" ht="12"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v>
      </c>
      <c r="E15" s="11">
        <v>5</v>
      </c>
      <c r="F15" s="11">
        <f>D15*E15</f>
        <v>10</v>
      </c>
    </row>
    <row r="16" spans="1:9" ht="33" x14ac:dyDescent="0.2">
      <c r="A16" s="26">
        <v>2</v>
      </c>
      <c r="B16" s="12" t="s">
        <v>8</v>
      </c>
      <c r="C16" s="11" t="s">
        <v>25</v>
      </c>
      <c r="D16" s="11">
        <v>2</v>
      </c>
      <c r="E16" s="11">
        <v>4</v>
      </c>
      <c r="F16" s="11">
        <f t="shared" ref="F16:F23" si="0">D16*E16</f>
        <v>8</v>
      </c>
    </row>
    <row r="17" spans="1:6" ht="16.5" x14ac:dyDescent="0.2">
      <c r="A17" s="24">
        <v>3</v>
      </c>
      <c r="B17" s="12" t="s">
        <v>84</v>
      </c>
      <c r="C17" s="33">
        <v>98310000</v>
      </c>
      <c r="D17" s="11">
        <v>1</v>
      </c>
      <c r="E17" s="11">
        <v>4</v>
      </c>
      <c r="F17" s="11">
        <f t="shared" si="0"/>
        <v>4</v>
      </c>
    </row>
    <row r="18" spans="1:6" ht="33" x14ac:dyDescent="0.2">
      <c r="A18" s="24">
        <v>4</v>
      </c>
      <c r="B18" s="12" t="s">
        <v>10</v>
      </c>
      <c r="C18" s="12" t="s">
        <v>123</v>
      </c>
      <c r="D18" s="11">
        <v>3</v>
      </c>
      <c r="E18" s="11">
        <v>2</v>
      </c>
      <c r="F18" s="11">
        <f t="shared" si="0"/>
        <v>6</v>
      </c>
    </row>
    <row r="19" spans="1:6" ht="49.5" x14ac:dyDescent="0.2">
      <c r="A19" s="24">
        <v>5</v>
      </c>
      <c r="B19" s="12" t="s">
        <v>11</v>
      </c>
      <c r="C19" s="11" t="s">
        <v>33</v>
      </c>
      <c r="D19" s="11">
        <v>2.6</v>
      </c>
      <c r="E19" s="11">
        <v>1</v>
      </c>
      <c r="F19" s="11">
        <f t="shared" si="0"/>
        <v>2.6</v>
      </c>
    </row>
    <row r="20" spans="1:6" ht="33" x14ac:dyDescent="0.2">
      <c r="A20" s="24">
        <v>6</v>
      </c>
      <c r="B20" s="12" t="s">
        <v>12</v>
      </c>
      <c r="C20" s="11" t="s">
        <v>120</v>
      </c>
      <c r="D20" s="11">
        <v>2.35</v>
      </c>
      <c r="E20" s="11">
        <v>1</v>
      </c>
      <c r="F20" s="11">
        <f t="shared" si="0"/>
        <v>2.35</v>
      </c>
    </row>
    <row r="21" spans="1:6" ht="33" x14ac:dyDescent="0.2">
      <c r="A21" s="24">
        <v>7</v>
      </c>
      <c r="B21" s="12" t="s">
        <v>13</v>
      </c>
      <c r="C21" s="11" t="s">
        <v>121</v>
      </c>
      <c r="D21" s="11">
        <v>3</v>
      </c>
      <c r="E21" s="11">
        <v>1</v>
      </c>
      <c r="F21" s="11">
        <f t="shared" si="0"/>
        <v>3</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18.95</v>
      </c>
      <c r="E24" s="16">
        <f>SUM(E15:E23)</f>
        <v>20</v>
      </c>
      <c r="F24" s="16">
        <f>SUM(F15:F23)</f>
        <v>38.950000000000003</v>
      </c>
    </row>
    <row r="25" spans="1:6" s="29" customFormat="1" ht="16.5" x14ac:dyDescent="0.2">
      <c r="A25" s="75" t="s">
        <v>110</v>
      </c>
      <c r="B25" s="75"/>
      <c r="C25" s="75"/>
      <c r="D25" s="36">
        <f>F24/E24</f>
        <v>1.9475000000000002</v>
      </c>
    </row>
    <row r="26" spans="1:6" x14ac:dyDescent="0.2">
      <c r="A26" s="28"/>
    </row>
    <row r="27" spans="1:6" ht="16.5" x14ac:dyDescent="0.25">
      <c r="B27" s="34" t="s">
        <v>102</v>
      </c>
      <c r="C27" s="56"/>
      <c r="D27" s="34" t="s">
        <v>79</v>
      </c>
      <c r="E27" s="35" t="s">
        <v>115</v>
      </c>
    </row>
    <row r="28" spans="1:6" ht="16.5" x14ac:dyDescent="0.2">
      <c r="A28" s="76" t="s">
        <v>80</v>
      </c>
      <c r="B28" s="76"/>
      <c r="D28" s="48" t="str">
        <f>E5</f>
        <v>Ngày: 11/01/2019</v>
      </c>
    </row>
    <row r="29" spans="1:6" s="25" customFormat="1" ht="15.75" x14ac:dyDescent="0.2">
      <c r="A29" s="73" t="s">
        <v>81</v>
      </c>
      <c r="B29" s="73"/>
      <c r="C29" s="74" t="s">
        <v>83</v>
      </c>
      <c r="D29" s="74"/>
      <c r="E29" s="73" t="s">
        <v>82</v>
      </c>
      <c r="F29" s="73"/>
    </row>
    <row r="30" spans="1:6" s="44" customFormat="1" x14ac:dyDescent="0.2"/>
    <row r="31" spans="1:6" s="44" customFormat="1" x14ac:dyDescent="0.2"/>
    <row r="32" spans="1:6" s="44" customFormat="1" x14ac:dyDescent="0.2"/>
    <row r="33" spans="1:6" s="44" customFormat="1" x14ac:dyDescent="0.2"/>
    <row r="34" spans="1:6" s="1" customFormat="1" ht="16.5" x14ac:dyDescent="0.25">
      <c r="A34" s="70"/>
      <c r="B34" s="70"/>
      <c r="C34" s="70"/>
      <c r="D34" s="70"/>
      <c r="E34" s="70"/>
      <c r="F34" s="70"/>
    </row>
    <row r="35" spans="1:6" s="1" customFormat="1" ht="16.5" x14ac:dyDescent="0.25">
      <c r="A35" s="70" t="s">
        <v>129</v>
      </c>
      <c r="B35" s="70"/>
      <c r="C35" s="70" t="s">
        <v>130</v>
      </c>
      <c r="D35" s="70"/>
      <c r="E35" s="70" t="s">
        <v>128</v>
      </c>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6"/>
  <sheetViews>
    <sheetView topLeftCell="A22" workbookViewId="0">
      <selection activeCell="G18" sqref="G18"/>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7"/>
    </row>
    <row r="4" spans="1:9" s="2" customFormat="1" ht="15.75" x14ac:dyDescent="0.25">
      <c r="A4" s="57"/>
      <c r="E4" s="2" t="s">
        <v>76</v>
      </c>
      <c r="F4" s="57"/>
    </row>
    <row r="5" spans="1:9" s="2" customFormat="1" ht="15.75" x14ac:dyDescent="0.25">
      <c r="A5" s="57"/>
      <c r="E5" s="2" t="str">
        <f>'MS2BM-TTDGNCU 3.2'!E5</f>
        <v>Ngày: 11/01/2019</v>
      </c>
      <c r="F5" s="57"/>
    </row>
    <row r="6" spans="1:9" s="2" customFormat="1" ht="24" customHeight="1" x14ac:dyDescent="0.25">
      <c r="A6" s="71" t="s">
        <v>67</v>
      </c>
      <c r="B6" s="71"/>
      <c r="C6" s="71"/>
      <c r="D6" s="71"/>
      <c r="E6" s="71"/>
      <c r="F6" s="71"/>
    </row>
    <row r="7" spans="1:9" s="13" customFormat="1" ht="16.5" x14ac:dyDescent="0.2">
      <c r="B7" s="13" t="s">
        <v>68</v>
      </c>
      <c r="C7" s="13" t="s">
        <v>137</v>
      </c>
      <c r="F7" s="14"/>
    </row>
    <row r="8" spans="1:9" s="21" customFormat="1" ht="16.5" x14ac:dyDescent="0.2">
      <c r="B8" s="21" t="s">
        <v>69</v>
      </c>
      <c r="C8" s="45" t="str">
        <f>'MS2BM-TTDGNCU 3.2'!C8</f>
        <v>Cung cấp vật tư điện tử</v>
      </c>
      <c r="D8" s="45"/>
      <c r="E8" s="45"/>
      <c r="F8" s="45"/>
    </row>
    <row r="9" spans="1:9" s="1" customFormat="1" ht="16.5" x14ac:dyDescent="0.25">
      <c r="B9" s="1" t="s">
        <v>70</v>
      </c>
      <c r="F9" s="5"/>
    </row>
    <row r="10" spans="1:9" s="1" customFormat="1" ht="16.5" x14ac:dyDescent="0.25">
      <c r="B10" s="1" t="s">
        <v>71</v>
      </c>
      <c r="C10" s="1" t="s">
        <v>208</v>
      </c>
      <c r="F10" s="5"/>
    </row>
    <row r="11" spans="1:9" s="1" customFormat="1" ht="16.5" x14ac:dyDescent="0.25">
      <c r="B11" s="1" t="s">
        <v>72</v>
      </c>
      <c r="C11" s="46"/>
      <c r="D11" s="1" t="s">
        <v>73</v>
      </c>
      <c r="F11" s="5"/>
    </row>
    <row r="12" spans="1:9" s="2" customFormat="1" ht="9.75"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v>
      </c>
      <c r="E15" s="11">
        <v>5</v>
      </c>
      <c r="F15" s="11">
        <f>D15*E15</f>
        <v>10</v>
      </c>
    </row>
    <row r="16" spans="1:9" ht="33" x14ac:dyDescent="0.2">
      <c r="A16" s="26">
        <v>2</v>
      </c>
      <c r="B16" s="12" t="s">
        <v>8</v>
      </c>
      <c r="C16" s="11" t="s">
        <v>25</v>
      </c>
      <c r="D16" s="11">
        <v>1.2</v>
      </c>
      <c r="E16" s="11">
        <v>4</v>
      </c>
      <c r="F16" s="11">
        <f t="shared" ref="F16:F23" si="0">D16*E16</f>
        <v>4.8</v>
      </c>
    </row>
    <row r="17" spans="1:6" ht="16.5" x14ac:dyDescent="0.2">
      <c r="A17" s="24">
        <v>3</v>
      </c>
      <c r="B17" s="12" t="s">
        <v>84</v>
      </c>
      <c r="C17" s="33">
        <v>99295000</v>
      </c>
      <c r="D17" s="11">
        <v>0.5</v>
      </c>
      <c r="E17" s="11">
        <v>4</v>
      </c>
      <c r="F17" s="11">
        <f t="shared" si="0"/>
        <v>2</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1.8</v>
      </c>
      <c r="E20" s="11">
        <v>1</v>
      </c>
      <c r="F20" s="11">
        <f t="shared" si="0"/>
        <v>1.8</v>
      </c>
    </row>
    <row r="21" spans="1:6" ht="33" x14ac:dyDescent="0.2">
      <c r="A21" s="24">
        <v>7</v>
      </c>
      <c r="B21" s="12" t="s">
        <v>13</v>
      </c>
      <c r="C21" s="11" t="s">
        <v>121</v>
      </c>
      <c r="D21" s="11">
        <v>2</v>
      </c>
      <c r="E21" s="11">
        <v>1</v>
      </c>
      <c r="F21" s="11">
        <f t="shared" si="0"/>
        <v>2</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14</v>
      </c>
      <c r="E24" s="16">
        <f>SUM(E15:E23)</f>
        <v>20</v>
      </c>
      <c r="F24" s="16">
        <f>SUM(F15:F23)</f>
        <v>28.6</v>
      </c>
    </row>
    <row r="25" spans="1:6" s="29" customFormat="1" ht="16.5" x14ac:dyDescent="0.2">
      <c r="A25" s="75" t="s">
        <v>110</v>
      </c>
      <c r="B25" s="75"/>
      <c r="C25" s="75"/>
      <c r="D25" s="36">
        <f>F24/E24</f>
        <v>1.4300000000000002</v>
      </c>
    </row>
    <row r="26" spans="1:6" x14ac:dyDescent="0.2">
      <c r="A26" s="28"/>
    </row>
    <row r="27" spans="1:6" ht="16.5" x14ac:dyDescent="0.25">
      <c r="B27" s="34" t="s">
        <v>102</v>
      </c>
      <c r="C27" s="56"/>
      <c r="D27" s="34" t="s">
        <v>79</v>
      </c>
      <c r="E27" s="41" t="s">
        <v>115</v>
      </c>
    </row>
    <row r="28" spans="1:6" ht="16.5" x14ac:dyDescent="0.2">
      <c r="A28" s="76" t="s">
        <v>80</v>
      </c>
      <c r="B28" s="76"/>
      <c r="D28" s="48" t="str">
        <f>E5</f>
        <v>Ngày: 11/01/2019</v>
      </c>
    </row>
    <row r="29" spans="1:6" s="25" customFormat="1" ht="15.75" x14ac:dyDescent="0.2">
      <c r="A29" s="73" t="s">
        <v>81</v>
      </c>
      <c r="B29" s="73"/>
      <c r="C29" s="74" t="s">
        <v>83</v>
      </c>
      <c r="D29" s="74"/>
      <c r="E29" s="73" t="s">
        <v>82</v>
      </c>
      <c r="F29" s="73"/>
    </row>
    <row r="30" spans="1:6" s="44" customFormat="1" x14ac:dyDescent="0.2"/>
    <row r="31" spans="1:6" s="44" customFormat="1" x14ac:dyDescent="0.2"/>
    <row r="32" spans="1:6" s="44" customFormat="1" x14ac:dyDescent="0.2"/>
    <row r="33" spans="1:6" s="44" customFormat="1" x14ac:dyDescent="0.2"/>
    <row r="34" spans="1:6" s="1" customFormat="1" ht="16.5" x14ac:dyDescent="0.25">
      <c r="A34" s="70" t="s">
        <v>129</v>
      </c>
      <c r="B34" s="70"/>
      <c r="C34" s="70" t="s">
        <v>130</v>
      </c>
      <c r="D34" s="70"/>
      <c r="E34" s="70" t="s">
        <v>128</v>
      </c>
      <c r="F34" s="70"/>
    </row>
    <row r="35" spans="1:6" s="44" customFormat="1" x14ac:dyDescent="0.2"/>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29"/>
  <sheetViews>
    <sheetView topLeftCell="A11" workbookViewId="0">
      <selection activeCell="D29" sqref="D29"/>
    </sheetView>
  </sheetViews>
  <sheetFormatPr defaultRowHeight="12.75" x14ac:dyDescent="0.2"/>
  <cols>
    <col min="1" max="1" width="5.42578125" customWidth="1"/>
    <col min="2" max="2" width="24.7109375" customWidth="1"/>
    <col min="3" max="3" width="32.5703125" customWidth="1"/>
    <col min="4" max="4" width="24.5703125" customWidth="1"/>
    <col min="5" max="5" width="16.85546875" customWidth="1"/>
    <col min="6" max="6" width="13.42578125" customWidth="1"/>
    <col min="7" max="7" width="15.42578125" customWidth="1"/>
    <col min="8" max="8" width="12.7109375" customWidth="1"/>
  </cols>
  <sheetData>
    <row r="1" spans="1:11" s="2" customFormat="1" ht="15.75" x14ac:dyDescent="0.25">
      <c r="A1" s="69" t="s">
        <v>15</v>
      </c>
      <c r="B1" s="69"/>
      <c r="C1" s="69"/>
      <c r="D1" s="69" t="s">
        <v>18</v>
      </c>
      <c r="E1" s="69"/>
      <c r="F1" s="69"/>
      <c r="G1" s="69"/>
      <c r="H1" s="69"/>
      <c r="I1" s="69"/>
      <c r="J1" s="69"/>
      <c r="K1" s="69"/>
    </row>
    <row r="2" spans="1:11" s="2" customFormat="1" ht="16.5" x14ac:dyDescent="0.25">
      <c r="A2" s="72" t="s">
        <v>16</v>
      </c>
      <c r="B2" s="72"/>
      <c r="C2" s="72"/>
      <c r="D2" s="70" t="s">
        <v>19</v>
      </c>
      <c r="E2" s="70"/>
      <c r="F2" s="70"/>
      <c r="G2" s="70"/>
      <c r="H2" s="70"/>
      <c r="I2" s="70"/>
      <c r="J2" s="70"/>
      <c r="K2" s="70"/>
    </row>
    <row r="3" spans="1:11" s="2" customFormat="1" ht="15.75" x14ac:dyDescent="0.25">
      <c r="A3" s="72" t="s">
        <v>17</v>
      </c>
      <c r="B3" s="72"/>
      <c r="C3" s="72"/>
      <c r="H3" s="57"/>
    </row>
    <row r="4" spans="1:11" s="2" customFormat="1" ht="15.75" x14ac:dyDescent="0.25">
      <c r="A4" s="57"/>
      <c r="G4" s="2" t="s">
        <v>96</v>
      </c>
      <c r="H4" s="57"/>
    </row>
    <row r="5" spans="1:11" s="2" customFormat="1" ht="15.75" x14ac:dyDescent="0.25">
      <c r="A5" s="57"/>
      <c r="G5" s="2" t="s">
        <v>171</v>
      </c>
      <c r="H5" s="57"/>
    </row>
    <row r="6" spans="1:11" s="2" customFormat="1" ht="32.25" customHeight="1" x14ac:dyDescent="0.25">
      <c r="A6" s="71" t="s">
        <v>97</v>
      </c>
      <c r="B6" s="71"/>
      <c r="C6" s="71"/>
      <c r="D6" s="71"/>
      <c r="E6" s="71"/>
      <c r="F6" s="71"/>
      <c r="G6" s="71"/>
      <c r="H6" s="71"/>
    </row>
    <row r="7" spans="1:11" s="2" customFormat="1" ht="12" customHeight="1" x14ac:dyDescent="0.25">
      <c r="B7" s="8"/>
      <c r="H7" s="57"/>
    </row>
    <row r="8" spans="1:11" s="22" customFormat="1" ht="63.75" customHeight="1" x14ac:dyDescent="0.2">
      <c r="A8" s="56" t="s">
        <v>0</v>
      </c>
      <c r="B8" s="16" t="s">
        <v>60</v>
      </c>
      <c r="C8" s="16" t="s">
        <v>98</v>
      </c>
      <c r="D8" s="16" t="s">
        <v>62</v>
      </c>
      <c r="E8" s="16" t="s">
        <v>99</v>
      </c>
      <c r="F8" s="16" t="s">
        <v>100</v>
      </c>
      <c r="G8" s="16" t="s">
        <v>101</v>
      </c>
      <c r="H8" s="16" t="s">
        <v>64</v>
      </c>
    </row>
    <row r="9" spans="1:11" ht="49.5" x14ac:dyDescent="0.2">
      <c r="A9" s="26">
        <v>1</v>
      </c>
      <c r="B9" s="11" t="s">
        <v>116</v>
      </c>
      <c r="C9" s="11" t="s">
        <v>117</v>
      </c>
      <c r="D9" s="54" t="s">
        <v>119</v>
      </c>
      <c r="E9" s="11"/>
      <c r="F9" s="11"/>
      <c r="G9" s="11"/>
      <c r="H9" s="11"/>
    </row>
    <row r="10" spans="1:11" ht="73.5" customHeight="1" x14ac:dyDescent="0.2">
      <c r="A10" s="26">
        <v>2</v>
      </c>
      <c r="B10" s="12" t="s">
        <v>124</v>
      </c>
      <c r="C10" s="11" t="s">
        <v>125</v>
      </c>
      <c r="D10" s="54" t="s">
        <v>127</v>
      </c>
      <c r="E10" s="40"/>
      <c r="F10" s="11"/>
      <c r="G10" s="11"/>
      <c r="H10" s="11"/>
    </row>
    <row r="11" spans="1:11" ht="49.5" x14ac:dyDescent="0.2">
      <c r="A11" s="26">
        <v>3</v>
      </c>
      <c r="B11" s="12" t="s">
        <v>133</v>
      </c>
      <c r="C11" s="27" t="s">
        <v>134</v>
      </c>
      <c r="D11" s="54" t="s">
        <v>135</v>
      </c>
      <c r="E11" s="11"/>
      <c r="F11" s="11"/>
      <c r="G11" s="11"/>
      <c r="H11" s="11"/>
    </row>
    <row r="12" spans="1:11" ht="49.5" x14ac:dyDescent="0.2">
      <c r="A12" s="26">
        <v>4</v>
      </c>
      <c r="B12" s="12" t="s">
        <v>137</v>
      </c>
      <c r="C12" s="12" t="s">
        <v>138</v>
      </c>
      <c r="D12" s="54" t="s">
        <v>139</v>
      </c>
      <c r="E12" s="11"/>
      <c r="F12" s="11"/>
      <c r="G12" s="11"/>
      <c r="H12" s="11"/>
    </row>
    <row r="13" spans="1:11" ht="50.25" customHeight="1" x14ac:dyDescent="0.25">
      <c r="A13" s="26">
        <v>5</v>
      </c>
      <c r="B13" s="49" t="s">
        <v>140</v>
      </c>
      <c r="C13" s="50" t="s">
        <v>136</v>
      </c>
      <c r="D13" s="55" t="s">
        <v>141</v>
      </c>
      <c r="E13" s="11"/>
      <c r="F13" s="11"/>
      <c r="G13" s="11"/>
      <c r="H13" s="11"/>
    </row>
    <row r="14" spans="1:11" ht="33" x14ac:dyDescent="0.25">
      <c r="A14" s="26">
        <v>6</v>
      </c>
      <c r="B14" s="49" t="s">
        <v>142</v>
      </c>
      <c r="C14" s="50" t="s">
        <v>181</v>
      </c>
      <c r="D14" s="55" t="s">
        <v>143</v>
      </c>
      <c r="E14" s="11"/>
      <c r="F14" s="11"/>
      <c r="G14" s="11"/>
      <c r="H14" s="11"/>
    </row>
    <row r="15" spans="1:11" ht="49.5" x14ac:dyDescent="0.25">
      <c r="A15" s="26">
        <v>7</v>
      </c>
      <c r="B15" s="12" t="s">
        <v>201</v>
      </c>
      <c r="C15" s="12" t="s">
        <v>191</v>
      </c>
      <c r="D15" s="58" t="s">
        <v>194</v>
      </c>
      <c r="E15" s="11"/>
      <c r="F15" s="11"/>
      <c r="G15" s="11"/>
      <c r="H15" s="11"/>
    </row>
    <row r="16" spans="1:11" ht="16.5" x14ac:dyDescent="0.25">
      <c r="A16" s="26">
        <v>8</v>
      </c>
      <c r="B16" s="12" t="s">
        <v>190</v>
      </c>
      <c r="C16" s="50" t="s">
        <v>191</v>
      </c>
      <c r="D16" s="58" t="s">
        <v>192</v>
      </c>
      <c r="E16" s="11"/>
      <c r="F16" s="11"/>
      <c r="G16" s="11"/>
      <c r="H16" s="11"/>
    </row>
    <row r="17" spans="1:8" ht="49.5" x14ac:dyDescent="0.2">
      <c r="A17" s="26">
        <v>9</v>
      </c>
      <c r="B17" s="12" t="s">
        <v>148</v>
      </c>
      <c r="C17" s="12" t="s">
        <v>149</v>
      </c>
      <c r="D17" s="54" t="s">
        <v>150</v>
      </c>
      <c r="E17" s="11"/>
      <c r="F17" s="11"/>
      <c r="G17" s="11"/>
      <c r="H17" s="11"/>
    </row>
    <row r="18" spans="1:8" ht="66" x14ac:dyDescent="0.2">
      <c r="A18" s="26">
        <v>10</v>
      </c>
      <c r="B18" s="12" t="s">
        <v>151</v>
      </c>
      <c r="C18" s="12" t="s">
        <v>152</v>
      </c>
      <c r="D18" s="54" t="s">
        <v>153</v>
      </c>
      <c r="E18" s="11"/>
      <c r="F18" s="11"/>
      <c r="G18" s="11"/>
      <c r="H18" s="11"/>
    </row>
    <row r="19" spans="1:8" ht="49.5" x14ac:dyDescent="0.2">
      <c r="A19" s="26">
        <v>11</v>
      </c>
      <c r="B19" s="12" t="s">
        <v>154</v>
      </c>
      <c r="C19" s="12" t="s">
        <v>155</v>
      </c>
      <c r="D19" s="54" t="s">
        <v>156</v>
      </c>
      <c r="E19" s="11"/>
      <c r="F19" s="11"/>
      <c r="G19" s="11"/>
      <c r="H19" s="11"/>
    </row>
    <row r="20" spans="1:8" ht="49.5" x14ac:dyDescent="0.2">
      <c r="A20" s="26">
        <v>12</v>
      </c>
      <c r="B20" s="12" t="s">
        <v>157</v>
      </c>
      <c r="C20" s="53" t="s">
        <v>159</v>
      </c>
      <c r="D20" s="54" t="s">
        <v>158</v>
      </c>
      <c r="E20" s="11"/>
      <c r="F20" s="11"/>
      <c r="G20" s="11"/>
      <c r="H20" s="11"/>
    </row>
    <row r="21" spans="1:8" ht="33" x14ac:dyDescent="0.2">
      <c r="A21" s="26">
        <v>13</v>
      </c>
      <c r="B21" s="12" t="s">
        <v>160</v>
      </c>
      <c r="C21" s="12" t="s">
        <v>161</v>
      </c>
      <c r="D21" s="54" t="s">
        <v>162</v>
      </c>
      <c r="E21" s="11"/>
      <c r="F21" s="11"/>
      <c r="G21" s="11"/>
      <c r="H21" s="11"/>
    </row>
    <row r="22" spans="1:8" ht="33" x14ac:dyDescent="0.2">
      <c r="A22" s="26">
        <v>14</v>
      </c>
      <c r="B22" s="12" t="s">
        <v>164</v>
      </c>
      <c r="C22" s="12" t="s">
        <v>165</v>
      </c>
      <c r="D22" s="54" t="s">
        <v>166</v>
      </c>
      <c r="E22" s="11"/>
      <c r="F22" s="11"/>
      <c r="G22" s="11"/>
      <c r="H22" s="11"/>
    </row>
    <row r="23" spans="1:8" ht="49.5" x14ac:dyDescent="0.2">
      <c r="A23" s="26">
        <v>15</v>
      </c>
      <c r="B23" s="12" t="s">
        <v>167</v>
      </c>
      <c r="C23" s="12" t="s">
        <v>165</v>
      </c>
      <c r="D23" s="54" t="s">
        <v>168</v>
      </c>
      <c r="E23" s="11"/>
      <c r="F23" s="11"/>
      <c r="G23" s="11"/>
      <c r="H23" s="11"/>
    </row>
    <row r="24" spans="1:8" ht="49.5" x14ac:dyDescent="0.2">
      <c r="A24" s="26">
        <v>16</v>
      </c>
      <c r="B24" s="12" t="s">
        <v>169</v>
      </c>
      <c r="C24" s="12" t="s">
        <v>165</v>
      </c>
      <c r="D24" s="11" t="s">
        <v>170</v>
      </c>
      <c r="E24" s="11"/>
      <c r="F24" s="11"/>
      <c r="G24" s="11"/>
      <c r="H24" s="11"/>
    </row>
    <row r="25" spans="1:8" ht="33" x14ac:dyDescent="0.25">
      <c r="A25" s="26">
        <v>17</v>
      </c>
      <c r="B25" s="59" t="s">
        <v>172</v>
      </c>
      <c r="C25" s="50" t="s">
        <v>173</v>
      </c>
      <c r="D25" s="58" t="s">
        <v>174</v>
      </c>
      <c r="E25" s="11"/>
      <c r="F25" s="11"/>
      <c r="G25" s="11"/>
      <c r="H25" s="11"/>
    </row>
    <row r="26" spans="1:8" ht="33" x14ac:dyDescent="0.2">
      <c r="A26" s="26">
        <v>18</v>
      </c>
      <c r="B26" s="12" t="s">
        <v>144</v>
      </c>
      <c r="C26" s="12" t="s">
        <v>117</v>
      </c>
      <c r="D26" s="11" t="s">
        <v>147</v>
      </c>
      <c r="E26" s="11"/>
      <c r="F26" s="11"/>
      <c r="G26" s="11"/>
      <c r="H26" s="11"/>
    </row>
    <row r="27" spans="1:8" ht="33" x14ac:dyDescent="0.2">
      <c r="A27" s="26">
        <v>19</v>
      </c>
      <c r="B27" s="12" t="s">
        <v>145</v>
      </c>
      <c r="C27" s="12" t="s">
        <v>117</v>
      </c>
      <c r="D27" s="11" t="s">
        <v>146</v>
      </c>
      <c r="E27" s="11"/>
      <c r="F27" s="11"/>
      <c r="G27" s="11"/>
      <c r="H27" s="11"/>
    </row>
    <row r="28" spans="1:8" ht="20.25" customHeight="1" x14ac:dyDescent="0.2">
      <c r="A28" s="26">
        <v>20</v>
      </c>
      <c r="B28" s="12" t="s">
        <v>202</v>
      </c>
      <c r="C28" s="23" t="s">
        <v>191</v>
      </c>
      <c r="D28" s="11" t="s">
        <v>203</v>
      </c>
      <c r="E28" s="11"/>
      <c r="F28" s="11"/>
      <c r="G28" s="11"/>
      <c r="H28" s="11"/>
    </row>
    <row r="29" spans="1:8" ht="40.5" customHeight="1" x14ac:dyDescent="0.2">
      <c r="A29" s="60">
        <v>21</v>
      </c>
      <c r="B29" s="12" t="s">
        <v>209</v>
      </c>
      <c r="C29" s="23" t="s">
        <v>186</v>
      </c>
      <c r="D29" s="11" t="s">
        <v>210</v>
      </c>
      <c r="E29" s="11"/>
      <c r="F29" s="11"/>
      <c r="G29" s="12"/>
      <c r="H29" s="23"/>
    </row>
  </sheetData>
  <mergeCells count="6">
    <mergeCell ref="A6:H6"/>
    <mergeCell ref="A1:C1"/>
    <mergeCell ref="D1:K1"/>
    <mergeCell ref="A2:C2"/>
    <mergeCell ref="D2:K2"/>
    <mergeCell ref="A3:C3"/>
  </mergeCells>
  <pageMargins left="0.45" right="0.2" top="0.75" bottom="0.75" header="0.3" footer="0.3"/>
  <pageSetup paperSize="9" orientation="landscape" r:id="rId1"/>
  <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22" workbookViewId="0">
      <selection activeCell="D19" sqref="D19"/>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7"/>
    </row>
    <row r="4" spans="1:9" s="2" customFormat="1" ht="15.75" x14ac:dyDescent="0.25">
      <c r="A4" s="57"/>
      <c r="E4" s="2" t="s">
        <v>66</v>
      </c>
      <c r="F4" s="57"/>
    </row>
    <row r="5" spans="1:9" s="2" customFormat="1" ht="15.75" x14ac:dyDescent="0.25">
      <c r="A5" s="57"/>
      <c r="E5" s="2" t="str">
        <f>'MS2BM-TTDGNCU 3.2'!E5</f>
        <v>Ngày: 11/01/2019</v>
      </c>
      <c r="F5" s="57"/>
    </row>
    <row r="6" spans="1:9" s="2" customFormat="1" ht="20.25" x14ac:dyDescent="0.25">
      <c r="A6" s="71" t="s">
        <v>163</v>
      </c>
      <c r="B6" s="71"/>
      <c r="C6" s="71"/>
      <c r="D6" s="71"/>
      <c r="E6" s="71"/>
      <c r="F6" s="71"/>
    </row>
    <row r="7" spans="1:9" s="13" customFormat="1" ht="16.5" x14ac:dyDescent="0.2">
      <c r="B7" s="13" t="s">
        <v>68</v>
      </c>
      <c r="C7" s="13" t="s">
        <v>209</v>
      </c>
      <c r="F7" s="14"/>
    </row>
    <row r="8" spans="1:9" s="21" customFormat="1" ht="16.5" x14ac:dyDescent="0.2">
      <c r="B8" s="21" t="s">
        <v>69</v>
      </c>
      <c r="C8" s="45" t="s">
        <v>186</v>
      </c>
      <c r="D8" s="45"/>
      <c r="E8" s="45"/>
      <c r="F8" s="45"/>
    </row>
    <row r="9" spans="1:9" s="1" customFormat="1" ht="16.5" x14ac:dyDescent="0.25">
      <c r="B9" s="1" t="s">
        <v>70</v>
      </c>
      <c r="F9" s="5"/>
    </row>
    <row r="10" spans="1:9" s="1" customFormat="1" ht="20.25" customHeight="1" x14ac:dyDescent="0.25">
      <c r="B10" s="1" t="s">
        <v>71</v>
      </c>
      <c r="C10" s="77" t="s">
        <v>210</v>
      </c>
      <c r="D10" s="78"/>
      <c r="E10" s="78"/>
      <c r="F10" s="5"/>
    </row>
    <row r="11" spans="1:9" s="1" customFormat="1" ht="16.5" x14ac:dyDescent="0.25">
      <c r="B11" s="1" t="s">
        <v>72</v>
      </c>
      <c r="C11" s="46"/>
      <c r="D11" s="1" t="s">
        <v>73</v>
      </c>
      <c r="F11" s="5"/>
    </row>
    <row r="12" spans="1:9" s="2" customFormat="1" ht="15.75"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3</v>
      </c>
      <c r="E15" s="11">
        <v>5</v>
      </c>
      <c r="F15" s="11">
        <f>D15*E15</f>
        <v>15</v>
      </c>
    </row>
    <row r="16" spans="1:9" ht="33" x14ac:dyDescent="0.2">
      <c r="A16" s="26">
        <v>2</v>
      </c>
      <c r="B16" s="12" t="s">
        <v>8</v>
      </c>
      <c r="C16" s="11" t="s">
        <v>25</v>
      </c>
      <c r="D16" s="11">
        <v>2</v>
      </c>
      <c r="E16" s="11">
        <v>4</v>
      </c>
      <c r="F16" s="11">
        <f t="shared" ref="F16:F23" si="0">D16*E16</f>
        <v>8</v>
      </c>
    </row>
    <row r="17" spans="1:6" ht="16.5" x14ac:dyDescent="0.2">
      <c r="A17" s="24">
        <v>3</v>
      </c>
      <c r="B17" s="12" t="s">
        <v>84</v>
      </c>
      <c r="C17" s="33">
        <v>90810000</v>
      </c>
      <c r="D17" s="11">
        <v>2</v>
      </c>
      <c r="E17" s="11">
        <v>4</v>
      </c>
      <c r="F17" s="11">
        <f t="shared" si="0"/>
        <v>8</v>
      </c>
    </row>
    <row r="18" spans="1:6" ht="33" x14ac:dyDescent="0.2">
      <c r="A18" s="24">
        <v>4</v>
      </c>
      <c r="B18" s="12" t="s">
        <v>10</v>
      </c>
      <c r="C18" s="12" t="s">
        <v>123</v>
      </c>
      <c r="D18" s="11">
        <v>3</v>
      </c>
      <c r="E18" s="11">
        <v>2</v>
      </c>
      <c r="F18" s="11">
        <f t="shared" si="0"/>
        <v>6</v>
      </c>
    </row>
    <row r="19" spans="1:6" ht="49.5" x14ac:dyDescent="0.2">
      <c r="A19" s="24">
        <v>5</v>
      </c>
      <c r="B19" s="12" t="s">
        <v>11</v>
      </c>
      <c r="C19" s="11" t="s">
        <v>33</v>
      </c>
      <c r="D19" s="11">
        <v>3</v>
      </c>
      <c r="E19" s="11">
        <v>1</v>
      </c>
      <c r="F19" s="11">
        <f t="shared" si="0"/>
        <v>3</v>
      </c>
    </row>
    <row r="20" spans="1:6" ht="33" x14ac:dyDescent="0.2">
      <c r="A20" s="24">
        <v>6</v>
      </c>
      <c r="B20" s="12" t="s">
        <v>12</v>
      </c>
      <c r="C20" s="11" t="s">
        <v>122</v>
      </c>
      <c r="D20" s="11">
        <v>2</v>
      </c>
      <c r="E20" s="11">
        <v>1</v>
      </c>
      <c r="F20" s="11">
        <f t="shared" si="0"/>
        <v>2</v>
      </c>
    </row>
    <row r="21" spans="1:6" ht="33" x14ac:dyDescent="0.2">
      <c r="A21" s="24">
        <v>7</v>
      </c>
      <c r="B21" s="12" t="s">
        <v>13</v>
      </c>
      <c r="C21" s="11" t="s">
        <v>121</v>
      </c>
      <c r="D21" s="11">
        <v>3</v>
      </c>
      <c r="E21" s="11">
        <v>1</v>
      </c>
      <c r="F21" s="11">
        <f t="shared" si="0"/>
        <v>3</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v>
      </c>
      <c r="E24" s="16">
        <f>SUM(E15:E23)</f>
        <v>20</v>
      </c>
      <c r="F24" s="16">
        <f>SUM(F15:F23)</f>
        <v>51</v>
      </c>
    </row>
    <row r="25" spans="1:6" s="29" customFormat="1" ht="16.5" x14ac:dyDescent="0.2">
      <c r="A25" s="75" t="s">
        <v>110</v>
      </c>
      <c r="B25" s="75"/>
      <c r="C25" s="75"/>
      <c r="D25" s="36">
        <f>F24/E24</f>
        <v>2.5499999999999998</v>
      </c>
    </row>
    <row r="26" spans="1:6" x14ac:dyDescent="0.2">
      <c r="A26" s="28"/>
    </row>
    <row r="27" spans="1:6" ht="16.5" x14ac:dyDescent="0.25">
      <c r="B27" s="34" t="s">
        <v>102</v>
      </c>
      <c r="C27" s="56" t="s">
        <v>115</v>
      </c>
      <c r="D27" s="34" t="s">
        <v>79</v>
      </c>
      <c r="E27" s="41"/>
    </row>
    <row r="28" spans="1:6" ht="16.5" x14ac:dyDescent="0.2">
      <c r="A28" s="76" t="s">
        <v>80</v>
      </c>
      <c r="B28" s="76"/>
      <c r="D28" s="48" t="str">
        <f>E5</f>
        <v>Ngày: 11/01/2019</v>
      </c>
    </row>
    <row r="29" spans="1:6" s="25" customFormat="1" ht="15.75" x14ac:dyDescent="0.2">
      <c r="A29" s="73" t="s">
        <v>81</v>
      </c>
      <c r="B29" s="73"/>
      <c r="C29" s="74" t="s">
        <v>83</v>
      </c>
      <c r="D29" s="74"/>
      <c r="E29" s="73" t="s">
        <v>82</v>
      </c>
      <c r="F29" s="73"/>
    </row>
    <row r="30" spans="1:6" s="44" customFormat="1" ht="18" customHeight="1" x14ac:dyDescent="0.2"/>
    <row r="31" spans="1:6" s="44" customFormat="1" ht="18" customHeight="1" x14ac:dyDescent="0.2"/>
    <row r="32" spans="1:6" s="44" customFormat="1" ht="18" customHeight="1" x14ac:dyDescent="0.2"/>
    <row r="33" spans="1:6" s="44" customFormat="1" ht="18" customHeight="1" x14ac:dyDescent="0.2"/>
    <row r="34" spans="1:6" s="1" customFormat="1" ht="16.5" x14ac:dyDescent="0.25">
      <c r="A34" s="70" t="s">
        <v>129</v>
      </c>
      <c r="B34" s="70"/>
      <c r="C34" s="70" t="s">
        <v>130</v>
      </c>
      <c r="D34" s="70"/>
      <c r="E34" s="70" t="s">
        <v>128</v>
      </c>
      <c r="F34" s="70"/>
    </row>
    <row r="35" spans="1:6" s="1" customFormat="1" ht="16.5" x14ac:dyDescent="0.25">
      <c r="A35" s="70"/>
      <c r="B35" s="70"/>
      <c r="C35" s="70"/>
      <c r="D35" s="70"/>
      <c r="E35" s="70"/>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5">
    <mergeCell ref="A29:B29"/>
    <mergeCell ref="C29:D29"/>
    <mergeCell ref="E29:F29"/>
    <mergeCell ref="C10:E10"/>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6" workbookViewId="0">
      <selection activeCell="C18" sqref="C18"/>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131</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132</v>
      </c>
      <c r="B3" s="20"/>
      <c r="C3" s="20"/>
      <c r="F3" s="57"/>
    </row>
    <row r="4" spans="1:9" s="2" customFormat="1" ht="15.75" x14ac:dyDescent="0.25">
      <c r="A4" s="57"/>
      <c r="E4" s="2" t="s">
        <v>96</v>
      </c>
      <c r="F4" s="57"/>
    </row>
    <row r="5" spans="1:9" s="2" customFormat="1" ht="15.75" x14ac:dyDescent="0.25">
      <c r="A5" s="57"/>
      <c r="E5" s="2" t="s">
        <v>205</v>
      </c>
      <c r="F5" s="57"/>
    </row>
    <row r="6" spans="1:9" s="2" customFormat="1" ht="24" customHeight="1" x14ac:dyDescent="0.25">
      <c r="A6" s="71" t="s">
        <v>67</v>
      </c>
      <c r="B6" s="71"/>
      <c r="C6" s="71"/>
      <c r="D6" s="71"/>
      <c r="E6" s="71"/>
      <c r="F6" s="71"/>
    </row>
    <row r="7" spans="1:9" s="13" customFormat="1" ht="21" customHeight="1" x14ac:dyDescent="0.2">
      <c r="B7" s="13" t="s">
        <v>68</v>
      </c>
      <c r="C7" s="13" t="s">
        <v>211</v>
      </c>
      <c r="F7" s="14"/>
    </row>
    <row r="8" spans="1:9" s="21" customFormat="1" ht="16.5" x14ac:dyDescent="0.2">
      <c r="B8" s="21" t="s">
        <v>69</v>
      </c>
      <c r="C8" s="45" t="str">
        <f>'MS2BM-TTDGNCU_2.1'!C8</f>
        <v>Cung cấp vật tư cơ khí</v>
      </c>
      <c r="D8" s="45"/>
      <c r="E8" s="45"/>
      <c r="F8" s="45"/>
    </row>
    <row r="9" spans="1:9" s="1" customFormat="1" ht="21" customHeight="1" x14ac:dyDescent="0.25">
      <c r="B9" s="1" t="s">
        <v>70</v>
      </c>
      <c r="F9" s="5"/>
    </row>
    <row r="10" spans="1:9" s="1" customFormat="1" ht="21" customHeight="1" x14ac:dyDescent="0.25">
      <c r="B10" s="1" t="s">
        <v>71</v>
      </c>
      <c r="C10" s="1" t="s">
        <v>212</v>
      </c>
      <c r="F10" s="5"/>
    </row>
    <row r="11" spans="1:9" s="1" customFormat="1" ht="21" customHeight="1" x14ac:dyDescent="0.25">
      <c r="B11" s="1" t="s">
        <v>72</v>
      </c>
      <c r="C11" s="46"/>
      <c r="D11" s="1" t="s">
        <v>73</v>
      </c>
      <c r="F11" s="5"/>
    </row>
    <row r="12" spans="1:9" s="2" customFormat="1" ht="12"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v>
      </c>
      <c r="E15" s="11">
        <v>5</v>
      </c>
      <c r="F15" s="11">
        <f>D15*E15</f>
        <v>10</v>
      </c>
    </row>
    <row r="16" spans="1:9" ht="33" x14ac:dyDescent="0.2">
      <c r="A16" s="26">
        <v>2</v>
      </c>
      <c r="B16" s="12" t="s">
        <v>8</v>
      </c>
      <c r="C16" s="11" t="s">
        <v>25</v>
      </c>
      <c r="D16" s="11">
        <v>2</v>
      </c>
      <c r="E16" s="11">
        <v>4</v>
      </c>
      <c r="F16" s="11">
        <f t="shared" ref="F16:F23" si="0">D16*E16</f>
        <v>8</v>
      </c>
    </row>
    <row r="17" spans="1:6" ht="16.5" x14ac:dyDescent="0.2">
      <c r="A17" s="24">
        <v>3</v>
      </c>
      <c r="B17" s="12" t="s">
        <v>84</v>
      </c>
      <c r="C17" s="33">
        <v>92680000</v>
      </c>
      <c r="D17" s="11">
        <v>1</v>
      </c>
      <c r="E17" s="11">
        <v>4</v>
      </c>
      <c r="F17" s="11">
        <f t="shared" si="0"/>
        <v>4</v>
      </c>
    </row>
    <row r="18" spans="1:6" ht="33" x14ac:dyDescent="0.2">
      <c r="A18" s="24">
        <v>4</v>
      </c>
      <c r="B18" s="12" t="s">
        <v>10</v>
      </c>
      <c r="C18" s="12" t="s">
        <v>123</v>
      </c>
      <c r="D18" s="11">
        <v>3</v>
      </c>
      <c r="E18" s="11">
        <v>2</v>
      </c>
      <c r="F18" s="11">
        <f t="shared" si="0"/>
        <v>6</v>
      </c>
    </row>
    <row r="19" spans="1:6" ht="49.5" x14ac:dyDescent="0.2">
      <c r="A19" s="24">
        <v>5</v>
      </c>
      <c r="B19" s="12" t="s">
        <v>11</v>
      </c>
      <c r="C19" s="11" t="s">
        <v>33</v>
      </c>
      <c r="D19" s="11">
        <v>2.6</v>
      </c>
      <c r="E19" s="11">
        <v>1</v>
      </c>
      <c r="F19" s="11">
        <f t="shared" si="0"/>
        <v>2.6</v>
      </c>
    </row>
    <row r="20" spans="1:6" ht="33" x14ac:dyDescent="0.2">
      <c r="A20" s="24">
        <v>6</v>
      </c>
      <c r="B20" s="12" t="s">
        <v>12</v>
      </c>
      <c r="C20" s="11" t="s">
        <v>120</v>
      </c>
      <c r="D20" s="11">
        <v>2.35</v>
      </c>
      <c r="E20" s="11">
        <v>1</v>
      </c>
      <c r="F20" s="11">
        <f t="shared" si="0"/>
        <v>2.35</v>
      </c>
    </row>
    <row r="21" spans="1:6" ht="33" x14ac:dyDescent="0.2">
      <c r="A21" s="24">
        <v>7</v>
      </c>
      <c r="B21" s="12" t="s">
        <v>13</v>
      </c>
      <c r="C21" s="11" t="s">
        <v>121</v>
      </c>
      <c r="D21" s="11">
        <v>3</v>
      </c>
      <c r="E21" s="11">
        <v>1</v>
      </c>
      <c r="F21" s="11">
        <f t="shared" si="0"/>
        <v>3</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18.95</v>
      </c>
      <c r="E24" s="16">
        <f>SUM(E15:E23)</f>
        <v>20</v>
      </c>
      <c r="F24" s="16">
        <f>SUM(F15:F23)</f>
        <v>38.950000000000003</v>
      </c>
    </row>
    <row r="25" spans="1:6" s="29" customFormat="1" ht="16.5" x14ac:dyDescent="0.2">
      <c r="A25" s="75" t="s">
        <v>110</v>
      </c>
      <c r="B25" s="75"/>
      <c r="C25" s="75"/>
      <c r="D25" s="36">
        <f>F24/E24</f>
        <v>1.9475000000000002</v>
      </c>
    </row>
    <row r="26" spans="1:6" x14ac:dyDescent="0.2">
      <c r="A26" s="28"/>
    </row>
    <row r="27" spans="1:6" ht="16.5" x14ac:dyDescent="0.25">
      <c r="B27" s="34" t="s">
        <v>102</v>
      </c>
      <c r="C27" s="56"/>
      <c r="D27" s="34" t="s">
        <v>79</v>
      </c>
      <c r="E27" s="35" t="s">
        <v>115</v>
      </c>
    </row>
    <row r="28" spans="1:6" ht="16.5" x14ac:dyDescent="0.2">
      <c r="A28" s="76" t="s">
        <v>80</v>
      </c>
      <c r="B28" s="76"/>
      <c r="D28" s="48" t="str">
        <f>E5</f>
        <v>Ngày: 11/01/2019</v>
      </c>
    </row>
    <row r="29" spans="1:6" s="25" customFormat="1" ht="15.75" x14ac:dyDescent="0.2">
      <c r="A29" s="73" t="s">
        <v>81</v>
      </c>
      <c r="B29" s="73"/>
      <c r="C29" s="74" t="s">
        <v>83</v>
      </c>
      <c r="D29" s="74"/>
      <c r="E29" s="73" t="s">
        <v>82</v>
      </c>
      <c r="F29" s="73"/>
    </row>
    <row r="30" spans="1:6" s="44" customFormat="1" x14ac:dyDescent="0.2"/>
    <row r="31" spans="1:6" s="44" customFormat="1" x14ac:dyDescent="0.2"/>
    <row r="32" spans="1:6" s="44" customFormat="1" x14ac:dyDescent="0.2"/>
    <row r="33" spans="1:6" s="44" customFormat="1" x14ac:dyDescent="0.2"/>
    <row r="34" spans="1:6" s="1" customFormat="1" ht="16.5" x14ac:dyDescent="0.25">
      <c r="A34" s="70"/>
      <c r="B34" s="70"/>
      <c r="C34" s="70"/>
      <c r="D34" s="70"/>
      <c r="E34" s="70"/>
      <c r="F34" s="70"/>
    </row>
    <row r="35" spans="1:6" s="1" customFormat="1" ht="16.5" x14ac:dyDescent="0.25">
      <c r="A35" s="70" t="s">
        <v>129</v>
      </c>
      <c r="B35" s="70"/>
      <c r="C35" s="70" t="s">
        <v>130</v>
      </c>
      <c r="D35" s="70"/>
      <c r="E35" s="70" t="s">
        <v>128</v>
      </c>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22" workbookViewId="0">
      <selection activeCell="C27" sqref="C27"/>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69" t="s">
        <v>18</v>
      </c>
      <c r="E1" s="69"/>
      <c r="F1" s="69"/>
      <c r="G1" s="10"/>
      <c r="H1" s="10"/>
      <c r="I1" s="10"/>
    </row>
    <row r="2" spans="1:9" s="2" customFormat="1" ht="16.5" x14ac:dyDescent="0.25">
      <c r="A2" s="20" t="s">
        <v>16</v>
      </c>
      <c r="B2" s="20"/>
      <c r="C2" s="20"/>
      <c r="D2" s="70" t="s">
        <v>19</v>
      </c>
      <c r="E2" s="70"/>
      <c r="F2" s="70"/>
      <c r="G2" s="47"/>
      <c r="H2" s="47"/>
      <c r="I2" s="47"/>
    </row>
    <row r="3" spans="1:9" s="2" customFormat="1" ht="15.75" x14ac:dyDescent="0.25">
      <c r="A3" s="20" t="s">
        <v>17</v>
      </c>
      <c r="B3" s="20"/>
      <c r="C3" s="20"/>
      <c r="F3" s="57"/>
    </row>
    <row r="4" spans="1:9" s="2" customFormat="1" ht="15.75" x14ac:dyDescent="0.25">
      <c r="A4" s="57"/>
      <c r="E4" s="2" t="s">
        <v>66</v>
      </c>
      <c r="F4" s="57"/>
    </row>
    <row r="5" spans="1:9" s="2" customFormat="1" ht="15.75" x14ac:dyDescent="0.25">
      <c r="A5" s="57"/>
      <c r="E5" s="2" t="str">
        <f>'MS2BM-TTDGNCU 3.2'!E5</f>
        <v>Ngày: 11/01/2019</v>
      </c>
      <c r="F5" s="57"/>
    </row>
    <row r="6" spans="1:9" s="2" customFormat="1" ht="20.25" x14ac:dyDescent="0.25">
      <c r="A6" s="71" t="s">
        <v>163</v>
      </c>
      <c r="B6" s="71"/>
      <c r="C6" s="71"/>
      <c r="D6" s="71"/>
      <c r="E6" s="71"/>
      <c r="F6" s="71"/>
    </row>
    <row r="7" spans="1:9" s="13" customFormat="1" ht="16.5" x14ac:dyDescent="0.2">
      <c r="B7" s="13" t="s">
        <v>68</v>
      </c>
      <c r="C7" s="13" t="s">
        <v>144</v>
      </c>
      <c r="F7" s="14"/>
    </row>
    <row r="8" spans="1:9" s="21" customFormat="1" ht="16.5" x14ac:dyDescent="0.2">
      <c r="B8" s="21" t="s">
        <v>69</v>
      </c>
      <c r="C8" s="45" t="str">
        <f>'MS2BM-TTDGNCU_2.1'!C8</f>
        <v>Cung cấp vật tư cơ khí</v>
      </c>
      <c r="D8" s="45"/>
      <c r="E8" s="45"/>
      <c r="F8" s="45"/>
    </row>
    <row r="9" spans="1:9" s="1" customFormat="1" ht="16.5" x14ac:dyDescent="0.25">
      <c r="B9" s="1" t="s">
        <v>70</v>
      </c>
      <c r="F9" s="5"/>
    </row>
    <row r="10" spans="1:9" s="1" customFormat="1" ht="16.5" x14ac:dyDescent="0.25">
      <c r="B10" s="1" t="s">
        <v>71</v>
      </c>
      <c r="C10" s="1" t="s">
        <v>213</v>
      </c>
      <c r="F10" s="5"/>
    </row>
    <row r="11" spans="1:9" s="1" customFormat="1" ht="16.5" x14ac:dyDescent="0.25">
      <c r="B11" s="1" t="s">
        <v>72</v>
      </c>
      <c r="C11" s="46"/>
      <c r="D11" s="1" t="s">
        <v>73</v>
      </c>
      <c r="F11" s="5"/>
    </row>
    <row r="12" spans="1:9" s="2" customFormat="1" ht="15.75"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104</v>
      </c>
      <c r="B14" s="39" t="s">
        <v>105</v>
      </c>
      <c r="C14" s="39" t="s">
        <v>106</v>
      </c>
      <c r="D14" s="39" t="s">
        <v>107</v>
      </c>
      <c r="E14" s="39" t="s">
        <v>108</v>
      </c>
      <c r="F14" s="39" t="s">
        <v>109</v>
      </c>
    </row>
    <row r="15" spans="1:9" ht="33" x14ac:dyDescent="0.2">
      <c r="A15" s="26">
        <v>1</v>
      </c>
      <c r="B15" s="12" t="s">
        <v>7</v>
      </c>
      <c r="C15" s="11" t="s">
        <v>22</v>
      </c>
      <c r="D15" s="11">
        <v>2</v>
      </c>
      <c r="E15" s="11">
        <v>5</v>
      </c>
      <c r="F15" s="11">
        <f>D15*E15</f>
        <v>10</v>
      </c>
    </row>
    <row r="16" spans="1:9" ht="33" x14ac:dyDescent="0.2">
      <c r="A16" s="26">
        <v>2</v>
      </c>
      <c r="B16" s="12" t="s">
        <v>8</v>
      </c>
      <c r="C16" s="11" t="s">
        <v>25</v>
      </c>
      <c r="D16" s="11">
        <v>2</v>
      </c>
      <c r="E16" s="11">
        <v>4</v>
      </c>
      <c r="F16" s="11">
        <f t="shared" ref="F16:F23" si="0">D16*E16</f>
        <v>8</v>
      </c>
    </row>
    <row r="17" spans="1:6" ht="16.5" x14ac:dyDescent="0.2">
      <c r="A17" s="24">
        <v>3</v>
      </c>
      <c r="B17" s="12" t="s">
        <v>84</v>
      </c>
      <c r="C17" s="33">
        <v>94780000</v>
      </c>
      <c r="D17" s="11">
        <v>0.5</v>
      </c>
      <c r="E17" s="11">
        <v>4</v>
      </c>
      <c r="F17" s="11">
        <f t="shared" si="0"/>
        <v>2</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3</v>
      </c>
      <c r="E19" s="11">
        <v>1</v>
      </c>
      <c r="F19" s="11">
        <f t="shared" si="0"/>
        <v>3</v>
      </c>
    </row>
    <row r="20" spans="1:6" ht="33" x14ac:dyDescent="0.2">
      <c r="A20" s="24">
        <v>6</v>
      </c>
      <c r="B20" s="12" t="s">
        <v>12</v>
      </c>
      <c r="C20" s="11" t="s">
        <v>122</v>
      </c>
      <c r="D20" s="11">
        <v>2</v>
      </c>
      <c r="E20" s="11">
        <v>1</v>
      </c>
      <c r="F20" s="11">
        <f t="shared" si="0"/>
        <v>2</v>
      </c>
    </row>
    <row r="21" spans="1:6" ht="33" x14ac:dyDescent="0.2">
      <c r="A21" s="24">
        <v>7</v>
      </c>
      <c r="B21" s="12" t="s">
        <v>13</v>
      </c>
      <c r="C21" s="11" t="s">
        <v>121</v>
      </c>
      <c r="D21" s="11">
        <v>3</v>
      </c>
      <c r="E21" s="11">
        <v>1</v>
      </c>
      <c r="F21" s="11">
        <f t="shared" si="0"/>
        <v>3</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20.5</v>
      </c>
      <c r="E24" s="16">
        <f>SUM(E15:E23)</f>
        <v>20</v>
      </c>
      <c r="F24" s="16">
        <f>SUM(F15:F23)</f>
        <v>38</v>
      </c>
    </row>
    <row r="25" spans="1:6" s="29" customFormat="1" ht="16.5" x14ac:dyDescent="0.2">
      <c r="A25" s="75" t="s">
        <v>110</v>
      </c>
      <c r="B25" s="75"/>
      <c r="C25" s="75"/>
      <c r="D25" s="36">
        <f>F24/E24</f>
        <v>1.9</v>
      </c>
    </row>
    <row r="26" spans="1:6" x14ac:dyDescent="0.2">
      <c r="A26" s="28"/>
    </row>
    <row r="27" spans="1:6" ht="16.5" x14ac:dyDescent="0.25">
      <c r="B27" s="34" t="s">
        <v>102</v>
      </c>
      <c r="C27" s="56"/>
      <c r="D27" s="34" t="s">
        <v>79</v>
      </c>
      <c r="E27" s="41" t="s">
        <v>214</v>
      </c>
    </row>
    <row r="28" spans="1:6" ht="16.5" x14ac:dyDescent="0.2">
      <c r="A28" s="76" t="s">
        <v>80</v>
      </c>
      <c r="B28" s="76"/>
      <c r="D28" s="48" t="str">
        <f>E5</f>
        <v>Ngày: 11/01/2019</v>
      </c>
    </row>
    <row r="29" spans="1:6" s="25" customFormat="1" ht="15.75" x14ac:dyDescent="0.2">
      <c r="A29" s="73" t="s">
        <v>81</v>
      </c>
      <c r="B29" s="73"/>
      <c r="C29" s="74" t="s">
        <v>83</v>
      </c>
      <c r="D29" s="74"/>
      <c r="E29" s="73" t="s">
        <v>82</v>
      </c>
      <c r="F29" s="73"/>
    </row>
    <row r="30" spans="1:6" s="44" customFormat="1" ht="18" customHeight="1" x14ac:dyDescent="0.2"/>
    <row r="31" spans="1:6" s="44" customFormat="1" ht="18" customHeight="1" x14ac:dyDescent="0.2"/>
    <row r="32" spans="1:6" s="44" customFormat="1" ht="18" customHeight="1" x14ac:dyDescent="0.2"/>
    <row r="33" spans="1:6" s="44" customFormat="1" ht="18" customHeight="1" x14ac:dyDescent="0.2"/>
    <row r="34" spans="1:6" s="1" customFormat="1" ht="16.5" x14ac:dyDescent="0.25">
      <c r="A34" s="70" t="s">
        <v>129</v>
      </c>
      <c r="B34" s="70"/>
      <c r="C34" s="70" t="s">
        <v>130</v>
      </c>
      <c r="D34" s="70"/>
      <c r="E34" s="70" t="s">
        <v>128</v>
      </c>
      <c r="F34" s="70"/>
    </row>
    <row r="35" spans="1:6" s="1" customFormat="1" ht="16.5" x14ac:dyDescent="0.25">
      <c r="A35" s="70"/>
      <c r="B35" s="70"/>
      <c r="C35" s="70"/>
      <c r="D35" s="70"/>
      <c r="E35" s="70"/>
      <c r="F35" s="70"/>
    </row>
    <row r="36" spans="1:6" s="44" customFormat="1" x14ac:dyDescent="0.2"/>
    <row r="37" spans="1:6" s="44" customFormat="1" x14ac:dyDescent="0.2"/>
    <row r="38" spans="1:6" s="44" customFormat="1" x14ac:dyDescent="0.2"/>
    <row r="39" spans="1:6" s="44" customFormat="1" x14ac:dyDescent="0.2"/>
    <row r="40" spans="1:6" s="44" customFormat="1" x14ac:dyDescent="0.2"/>
    <row r="41" spans="1:6" s="44" customFormat="1" x14ac:dyDescent="0.2"/>
    <row r="42" spans="1:6" s="44" customFormat="1" x14ac:dyDescent="0.2"/>
    <row r="43" spans="1:6" s="44" customFormat="1" x14ac:dyDescent="0.2"/>
    <row r="44" spans="1:6" s="44" customFormat="1" x14ac:dyDescent="0.2"/>
    <row r="45" spans="1:6" s="44" customFormat="1" x14ac:dyDescent="0.2"/>
    <row r="46" spans="1:6" s="44" customFormat="1" x14ac:dyDescent="0.2"/>
    <row r="47" spans="1:6" s="44"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10"/>
  <sheetViews>
    <sheetView workbookViewId="0">
      <selection activeCell="J11" sqref="J11"/>
    </sheetView>
  </sheetViews>
  <sheetFormatPr defaultRowHeight="12.75" x14ac:dyDescent="0.2"/>
  <cols>
    <col min="1" max="1" width="6.28515625" customWidth="1"/>
    <col min="2" max="2" width="18.42578125" customWidth="1"/>
    <col min="3" max="3" width="19.7109375" customWidth="1"/>
    <col min="4" max="4" width="21.5703125" customWidth="1"/>
    <col min="5" max="5" width="17.85546875" customWidth="1"/>
    <col min="6" max="6" width="14.140625" customWidth="1"/>
  </cols>
  <sheetData>
    <row r="1" spans="1:9" s="2" customFormat="1" ht="15.75" x14ac:dyDescent="0.25">
      <c r="A1" s="69" t="s">
        <v>15</v>
      </c>
      <c r="B1" s="69"/>
      <c r="C1" s="69"/>
      <c r="D1" s="69" t="s">
        <v>18</v>
      </c>
      <c r="E1" s="69"/>
      <c r="F1" s="69"/>
      <c r="G1" s="69"/>
      <c r="H1" s="69"/>
      <c r="I1" s="69"/>
    </row>
    <row r="2" spans="1:9" s="2" customFormat="1" ht="16.5" x14ac:dyDescent="0.25">
      <c r="A2" s="72" t="s">
        <v>16</v>
      </c>
      <c r="B2" s="72"/>
      <c r="C2" s="72"/>
      <c r="D2" s="70" t="s">
        <v>19</v>
      </c>
      <c r="E2" s="70"/>
      <c r="F2" s="70"/>
      <c r="G2" s="70"/>
      <c r="H2" s="70"/>
      <c r="I2" s="70"/>
    </row>
    <row r="3" spans="1:9" s="2" customFormat="1" ht="15.75" x14ac:dyDescent="0.25">
      <c r="A3" s="72" t="s">
        <v>17</v>
      </c>
      <c r="B3" s="72"/>
      <c r="C3" s="72"/>
      <c r="F3" s="43"/>
    </row>
    <row r="4" spans="1:9" s="2" customFormat="1" ht="15.75" x14ac:dyDescent="0.25">
      <c r="A4" s="43"/>
      <c r="E4" s="2" t="s">
        <v>66</v>
      </c>
      <c r="F4" s="43"/>
    </row>
    <row r="5" spans="1:9" s="2" customFormat="1" ht="15.75" x14ac:dyDescent="0.25">
      <c r="A5" s="43"/>
      <c r="E5" s="2" t="s">
        <v>111</v>
      </c>
      <c r="F5" s="43"/>
    </row>
    <row r="6" spans="1:9" s="2" customFormat="1" ht="36" customHeight="1" x14ac:dyDescent="0.25">
      <c r="A6" s="71" t="s">
        <v>59</v>
      </c>
      <c r="B6" s="71"/>
      <c r="C6" s="71"/>
      <c r="D6" s="71"/>
      <c r="E6" s="71"/>
      <c r="F6" s="71"/>
    </row>
    <row r="7" spans="1:9" s="2" customFormat="1" ht="21" customHeight="1" x14ac:dyDescent="0.25">
      <c r="B7" s="8"/>
      <c r="F7" s="43"/>
    </row>
    <row r="8" spans="1:9" s="22" customFormat="1" ht="60" customHeight="1" x14ac:dyDescent="0.2">
      <c r="A8" s="42" t="s">
        <v>0</v>
      </c>
      <c r="B8" s="16" t="s">
        <v>60</v>
      </c>
      <c r="C8" s="16" t="s">
        <v>61</v>
      </c>
      <c r="D8" s="16" t="s">
        <v>62</v>
      </c>
      <c r="E8" s="16" t="s">
        <v>63</v>
      </c>
      <c r="F8" s="16" t="s">
        <v>64</v>
      </c>
    </row>
    <row r="9" spans="1:9" s="14" customFormat="1" ht="71.25" customHeight="1" x14ac:dyDescent="0.2">
      <c r="A9" s="42">
        <v>1</v>
      </c>
      <c r="B9" s="11" t="s">
        <v>116</v>
      </c>
      <c r="C9" s="6" t="s">
        <v>118</v>
      </c>
      <c r="D9" s="11" t="s">
        <v>119</v>
      </c>
      <c r="E9" s="11" t="s">
        <v>117</v>
      </c>
      <c r="F9" s="6"/>
    </row>
    <row r="10" spans="1:9" ht="66" x14ac:dyDescent="0.2">
      <c r="A10" s="42">
        <v>2</v>
      </c>
      <c r="B10" s="11" t="s">
        <v>124</v>
      </c>
      <c r="C10" s="6" t="s">
        <v>126</v>
      </c>
      <c r="D10" s="11" t="s">
        <v>127</v>
      </c>
      <c r="E10" s="11" t="s">
        <v>125</v>
      </c>
      <c r="F10" s="6"/>
    </row>
  </sheetData>
  <mergeCells count="6">
    <mergeCell ref="A6:F6"/>
    <mergeCell ref="A1:C1"/>
    <mergeCell ref="A2:C2"/>
    <mergeCell ref="A3:C3"/>
    <mergeCell ref="D1:I1"/>
    <mergeCell ref="D2:I2"/>
  </mergeCells>
  <pageMargins left="0.7" right="0.2"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7</vt:i4>
      </vt:variant>
    </vt:vector>
  </HeadingPairs>
  <TitlesOfParts>
    <vt:vector size="32" baseType="lpstr">
      <vt:lpstr>Đánh giá</vt:lpstr>
      <vt:lpstr>MS3BM-TTDGNCU</vt:lpstr>
      <vt:lpstr>MS2BM-TTDGNCU 8,3</vt:lpstr>
      <vt:lpstr>MS2BM-TTDGNCU 8,2</vt:lpstr>
      <vt:lpstr>MS2BM-TTDGNCU_8,1</vt:lpstr>
      <vt:lpstr>MS2BM-TTDGNCU_7.1</vt:lpstr>
      <vt:lpstr>MS2BM-TTDGNCU 7.2</vt:lpstr>
      <vt:lpstr>MS2BM-TTDGNCU 7.3</vt:lpstr>
      <vt:lpstr>MS2BM-TTDGNCU_6.1</vt:lpstr>
      <vt:lpstr>MS2BM-TTDGNCU 6.2</vt:lpstr>
      <vt:lpstr>MS2BM-TTDGNCU 6.3</vt:lpstr>
      <vt:lpstr>MS2BM-TTDGNCU_5.1</vt:lpstr>
      <vt:lpstr>MS2BM-TTDGNCU5.2</vt:lpstr>
      <vt:lpstr>MS2BM-TTDGNCU 5.3</vt:lpstr>
      <vt:lpstr>MS2BM-TTDGNCU_4.1</vt:lpstr>
      <vt:lpstr>MS2BM-TTDGNCU 4.2</vt:lpstr>
      <vt:lpstr>MS2BM-TTDGNCU 4.3</vt:lpstr>
      <vt:lpstr>MS2BM-TTDGNCU_3.1</vt:lpstr>
      <vt:lpstr>MS2BM-TTDGNCU 3.2</vt:lpstr>
      <vt:lpstr>MS2BM-TTDGNCU 3.3</vt:lpstr>
      <vt:lpstr>MS3BM-TTDGNCU (2)</vt:lpstr>
      <vt:lpstr>MS2BM-TTDGNCU_2.1</vt:lpstr>
      <vt:lpstr>MS2BM-TTDGNCU 2.2</vt:lpstr>
      <vt:lpstr>MS2BM-TTDGNCU_2.3</vt:lpstr>
      <vt:lpstr>MS1BM-TTDGNCU</vt:lpstr>
      <vt:lpstr>'MS2BM-TTDGNCU 2.2'!Print_Titles</vt:lpstr>
      <vt:lpstr>'MS2BM-TTDGNCU 3.2'!Print_Titles</vt:lpstr>
      <vt:lpstr>'MS2BM-TTDGNCU 4.3'!Print_Titles</vt:lpstr>
      <vt:lpstr>'MS2BM-TTDGNCU 5.3'!Print_Titles</vt:lpstr>
      <vt:lpstr>'MS2BM-TTDGNCU 6.3'!Print_Titles</vt:lpstr>
      <vt:lpstr>'MS2BM-TTDGNCU 7.3'!Print_Titles</vt:lpstr>
      <vt:lpstr>'MS2BM-TTDGNCU 8,3'!Print_Titles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VanKT</dc:creator>
  <cp:lastModifiedBy>Thuy</cp:lastModifiedBy>
  <cp:lastPrinted>2018-11-22T04:03:38Z</cp:lastPrinted>
  <dcterms:created xsi:type="dcterms:W3CDTF">2018-09-29T08:46:08Z</dcterms:created>
  <dcterms:modified xsi:type="dcterms:W3CDTF">2019-01-01T00:53:53Z</dcterms:modified>
</cp:coreProperties>
</file>